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105" documentId="8_{67C53288-5F8E-4A68-BEC4-58C72F08698D}" xr6:coauthVersionLast="47" xr6:coauthVersionMax="47" xr10:uidLastSave="{33A4AC75-9496-4896-B911-4DBBF3C80E08}"/>
  <bookViews>
    <workbookView xWindow="-110" yWindow="-110" windowWidth="25820" windowHeight="13900" tabRatio="641" xr2:uid="{00000000-000D-0000-FFFF-FFFF00000000}"/>
  </bookViews>
  <sheets>
    <sheet name="Prisskjema" sheetId="29" r:id="rId1"/>
    <sheet name="Produkter og tjenester  mobiler" sheetId="30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29" l="1"/>
  <c r="C15" i="29"/>
  <c r="H15" i="29" s="1"/>
  <c r="C14" i="29"/>
  <c r="J15" i="29" l="1"/>
  <c r="I15" i="29" s="1"/>
  <c r="E70" i="29" l="1"/>
  <c r="E69" i="29"/>
  <c r="E66" i="29"/>
  <c r="E65" i="29"/>
  <c r="E61" i="29"/>
  <c r="E59" i="29"/>
  <c r="E54" i="29"/>
  <c r="E53" i="29"/>
  <c r="E52" i="29"/>
  <c r="E49" i="29"/>
  <c r="E48" i="29"/>
  <c r="E47" i="29"/>
  <c r="E46" i="29"/>
  <c r="E45" i="29"/>
  <c r="E43" i="29"/>
  <c r="E42" i="29"/>
  <c r="E41" i="29"/>
  <c r="E40" i="29"/>
  <c r="E39" i="29"/>
  <c r="E38" i="29"/>
  <c r="E37" i="29"/>
  <c r="E36" i="29"/>
  <c r="E35" i="29"/>
  <c r="E31" i="29"/>
  <c r="E30" i="29"/>
  <c r="E28" i="29"/>
  <c r="E27" i="29"/>
  <c r="E26" i="29"/>
  <c r="E25" i="29"/>
  <c r="E23" i="29"/>
  <c r="E22" i="29"/>
  <c r="E21" i="29"/>
  <c r="E20" i="29"/>
  <c r="E16" i="29"/>
  <c r="E14" i="29"/>
  <c r="E7" i="29"/>
  <c r="J7" i="29" s="1"/>
  <c r="D14" i="29"/>
  <c r="H16" i="29"/>
  <c r="H52" i="29"/>
  <c r="H56" i="29" s="1"/>
  <c r="J16" i="29" l="1"/>
  <c r="I16" i="29" s="1"/>
  <c r="J52" i="29"/>
  <c r="H61" i="29"/>
  <c r="J61" i="29" s="1"/>
  <c r="I61" i="29" s="1"/>
  <c r="J45" i="29"/>
  <c r="I45" i="29" s="1"/>
  <c r="J46" i="29"/>
  <c r="I46" i="29" s="1"/>
  <c r="J47" i="29"/>
  <c r="I47" i="29" s="1"/>
  <c r="J48" i="29"/>
  <c r="I48" i="29" s="1"/>
  <c r="J49" i="29"/>
  <c r="I49" i="29" s="1"/>
  <c r="J36" i="29"/>
  <c r="I36" i="29" s="1"/>
  <c r="J37" i="29"/>
  <c r="I37" i="29" s="1"/>
  <c r="J38" i="29"/>
  <c r="I38" i="29" s="1"/>
  <c r="J39" i="29"/>
  <c r="I39" i="29" s="1"/>
  <c r="J40" i="29"/>
  <c r="I40" i="29" s="1"/>
  <c r="J41" i="29"/>
  <c r="I41" i="29" s="1"/>
  <c r="J42" i="29"/>
  <c r="I42" i="29" s="1"/>
  <c r="J43" i="29"/>
  <c r="I43" i="29" s="1"/>
  <c r="J35" i="29"/>
  <c r="I35" i="29" s="1"/>
  <c r="J30" i="29"/>
  <c r="I30" i="29" s="1"/>
  <c r="J31" i="29"/>
  <c r="I31" i="29" s="1"/>
  <c r="J21" i="29"/>
  <c r="I21" i="29" s="1"/>
  <c r="J22" i="29"/>
  <c r="I22" i="29" s="1"/>
  <c r="J23" i="29"/>
  <c r="I23" i="29" s="1"/>
  <c r="J24" i="29"/>
  <c r="J25" i="29"/>
  <c r="I25" i="29" s="1"/>
  <c r="J26" i="29"/>
  <c r="I26" i="29" s="1"/>
  <c r="J27" i="29"/>
  <c r="I27" i="29" s="1"/>
  <c r="J28" i="29"/>
  <c r="I28" i="29" s="1"/>
  <c r="J20" i="29"/>
  <c r="I20" i="29" s="1"/>
  <c r="H10" i="29"/>
  <c r="H9" i="29"/>
  <c r="J5" i="29"/>
  <c r="I5" i="29" s="1"/>
  <c r="I32" i="29" l="1"/>
  <c r="I11" i="29"/>
  <c r="H11" i="29"/>
  <c r="J10" i="29" l="1"/>
  <c r="J9" i="29"/>
  <c r="H14" i="29"/>
  <c r="J14" i="29" s="1"/>
  <c r="H59" i="29"/>
  <c r="J59" i="29" s="1"/>
  <c r="I59" i="29" s="1"/>
  <c r="I62" i="29" s="1"/>
  <c r="I52" i="29"/>
  <c r="B8" i="30"/>
  <c r="B2" i="30"/>
  <c r="F17" i="30"/>
  <c r="F16" i="30"/>
  <c r="F15" i="30"/>
  <c r="F11" i="30"/>
  <c r="F10" i="30"/>
  <c r="F9" i="30"/>
  <c r="F7" i="30"/>
  <c r="F6" i="30"/>
  <c r="F5" i="30"/>
  <c r="F4" i="30"/>
  <c r="F3" i="30"/>
  <c r="I70" i="29"/>
  <c r="I69" i="29"/>
  <c r="I66" i="29"/>
  <c r="I65" i="29"/>
  <c r="I71" i="29" l="1"/>
  <c r="J11" i="29"/>
  <c r="J54" i="29"/>
  <c r="I54" i="29" s="1"/>
  <c r="H62" i="29"/>
  <c r="J53" i="29"/>
  <c r="I53" i="29" s="1"/>
  <c r="I14" i="29"/>
  <c r="H17" i="29"/>
  <c r="J62" i="29"/>
  <c r="F24" i="30"/>
  <c r="F25" i="30"/>
  <c r="F26" i="30"/>
  <c r="J17" i="29" l="1"/>
  <c r="B20" i="30"/>
  <c r="F20" i="30" s="1"/>
  <c r="B19" i="30"/>
  <c r="F19" i="30" s="1"/>
  <c r="F23" i="30"/>
  <c r="B22" i="30"/>
  <c r="F22" i="30" s="1"/>
  <c r="F12" i="30"/>
  <c r="F13" i="30"/>
  <c r="F27" i="30" l="1"/>
  <c r="H66" i="29"/>
  <c r="J66" i="29" s="1"/>
  <c r="H65" i="29"/>
  <c r="O25" i="29"/>
  <c r="O27" i="29"/>
  <c r="O26" i="29"/>
  <c r="H69" i="29"/>
  <c r="J69" i="29" s="1"/>
  <c r="H70" i="29"/>
  <c r="J70" i="29" s="1"/>
  <c r="J65" i="29" l="1"/>
  <c r="J71" i="29" s="1"/>
  <c r="H71" i="29"/>
  <c r="H72" i="29" s="1"/>
  <c r="J32" i="29"/>
  <c r="I56" i="29" l="1"/>
  <c r="I72" i="29" s="1"/>
  <c r="J56" i="29"/>
  <c r="J72" i="29" s="1"/>
</calcChain>
</file>

<file path=xl/sharedStrings.xml><?xml version="1.0" encoding="utf-8"?>
<sst xmlns="http://schemas.openxmlformats.org/spreadsheetml/2006/main" count="141" uniqueCount="107">
  <si>
    <t>Prisskjema</t>
  </si>
  <si>
    <r>
      <rPr>
        <b/>
        <i/>
        <sz val="9"/>
        <color rgb="FF000000"/>
        <rFont val="Arial"/>
      </rPr>
      <t xml:space="preserve">Alle priselementer skal inngå i prismatrisen og priser skal oppgis i NOK eks mva. Avvik i forhold til prismatrisen kan medføre avvisning.  Alle priser oppgis eks. mva. Skaleringsfaktor er antall måneder i total avtaleperiode. 
</t>
    </r>
    <r>
      <rPr>
        <b/>
        <i/>
        <sz val="9"/>
        <color rgb="FFFF0000"/>
        <rFont val="Arial"/>
      </rPr>
      <t xml:space="preserve">Estimerte mengder kan variere og Oppdragsgiver er ikke bundet av disse. </t>
    </r>
  </si>
  <si>
    <t xml:space="preserve">Andre kostnader </t>
  </si>
  <si>
    <t xml:space="preserve">Antall </t>
  </si>
  <si>
    <t>Skaleringsfaktor</t>
  </si>
  <si>
    <t>Pris pr måned</t>
  </si>
  <si>
    <t>Etableringskost</t>
  </si>
  <si>
    <t>Pris pr år</t>
  </si>
  <si>
    <t>Sum</t>
  </si>
  <si>
    <r>
      <rPr>
        <sz val="11"/>
        <color rgb="FF000000"/>
        <rFont val="Calibri"/>
        <family val="2"/>
      </rPr>
      <t xml:space="preserve">Integrasjon (betale pr løsning). </t>
    </r>
    <r>
      <rPr>
        <sz val="11"/>
        <rFont val="Calibri"/>
        <family val="2"/>
      </rPr>
      <t>Ref krav 1.2.2.1</t>
    </r>
  </si>
  <si>
    <t>Pris per time</t>
  </si>
  <si>
    <t>Konsulentbistand integrasjoner. Ref krav 1.2.2.1</t>
  </si>
  <si>
    <t>Impementering</t>
  </si>
  <si>
    <t>Implementeringskostnader fylkeskommune. Ref krav 2.1.6</t>
  </si>
  <si>
    <t>Implementeringskostnader kommune og de andre organisasjonene. Ref krav 2.1.6</t>
  </si>
  <si>
    <t>Sum andre kostnader</t>
  </si>
  <si>
    <t>Bedriftsnettjeneste</t>
  </si>
  <si>
    <t>Antall Virksomheter</t>
  </si>
  <si>
    <t>Antall abonnement</t>
  </si>
  <si>
    <t>Etableringskost pr virkomhet</t>
  </si>
  <si>
    <t>Pris måned pr. abonnement</t>
  </si>
  <si>
    <t>Sum Etableringskost</t>
  </si>
  <si>
    <t>Bedriftsnettjeneste Ref krav. 1.3.1.1</t>
  </si>
  <si>
    <t xml:space="preserve">Køfunksjonalitet. Ref krav. 1.3.1.1 </t>
  </si>
  <si>
    <t>Georouting av telefonnumer (betales pr organisasjon). Ref krav. 1.3.2.1</t>
  </si>
  <si>
    <t>Sum bedriftsnettjeneste</t>
  </si>
  <si>
    <t xml:space="preserve">Mobil tale abonnement (Tjenestetelefon / tjeneste og personlig ) </t>
  </si>
  <si>
    <t>Svartelefon Ref. pkt. 3.2.1.1</t>
  </si>
  <si>
    <t>Datapakke 1GB fast pr. mnd</t>
  </si>
  <si>
    <t>Datapakke 10GB fast pr. mnd</t>
  </si>
  <si>
    <t>Datapakke 50GB fast pr. mnd</t>
  </si>
  <si>
    <t>Personlig tjenesteabonnement med fast Datapakke 10 Gb pr mnd</t>
  </si>
  <si>
    <t xml:space="preserve">Personlig tjenesteabonnement med fast Datapakke 50 Gb pr mnd </t>
  </si>
  <si>
    <t xml:space="preserve">Personlig tjenesteabonnement med fast Datapakke 100 Gb pr mnd </t>
  </si>
  <si>
    <t>Personlig tjenesteabonnement med ubegrenset data og uten hastighetsreduksjon pr mnd</t>
  </si>
  <si>
    <t>Bedriftsnett /Tilleggstjenester</t>
  </si>
  <si>
    <t>Kjøp av ekstra SIM-kort fysisk Ref kapitel 3.2.2 og 3.2.1.1 2c</t>
  </si>
  <si>
    <t>Kjøp av ekstra eSIM. Ref krav 3.2.2.3</t>
  </si>
  <si>
    <t xml:space="preserve">SUM </t>
  </si>
  <si>
    <t>IoT-/M2M-abonnementer og mobile dataabonnementer</t>
  </si>
  <si>
    <t xml:space="preserve">IoT  Ref krav 3.2.1.1 </t>
  </si>
  <si>
    <t>Mobilt M2M/IoT abonnement inkl.  0MB - 10MB</t>
  </si>
  <si>
    <t>Mobilt M2M/IoT abonnement inkl. 10MB - 100MB</t>
  </si>
  <si>
    <t>Mobilt M2M/IoT abonnement inkl. 100MB - 1GB</t>
  </si>
  <si>
    <t>Mobilt M2M/IoT abonnement inkl. 1GB -     10GB</t>
  </si>
  <si>
    <t>Mobilt M2M/IoT abonnement inkl. 10GB -    30GB</t>
  </si>
  <si>
    <t>Mobilt M2M/IoT abonnement inkl. 30GB -   100GB</t>
  </si>
  <si>
    <t>Mobilt M2M/IoT abonnement inkl. 100GB -  300GB</t>
  </si>
  <si>
    <t>Mobilt M2M/IoT abonnement inkl. 300GB - 1000GB</t>
  </si>
  <si>
    <t>Mobilt bredbånd – datapakke inkl. 10 GB pr mnd</t>
  </si>
  <si>
    <t>Mobilt bredbånd – datapakke inkl. 50 GB pr mnd</t>
  </si>
  <si>
    <t>Mobilt bredbånd – datapakke inkl. 100 GB pr mnd</t>
  </si>
  <si>
    <t>Mobilt bredbånd – datapakke inkl. 300 GB pr mnd</t>
  </si>
  <si>
    <t>Mobilt bredbånd – ubegrenset bruk</t>
  </si>
  <si>
    <r>
      <t xml:space="preserve">Mobil Data Aksess (MDA) </t>
    </r>
    <r>
      <rPr>
        <sz val="11"/>
        <rFont val="Calibri"/>
        <family val="2"/>
      </rPr>
      <t>Ref krav 3.4.2.1</t>
    </r>
  </si>
  <si>
    <t xml:space="preserve">Identifisering via Internett (eks. Ipsec) </t>
  </si>
  <si>
    <t>Kryptert forbindelse mellom mobil enheter  &lt; 250 enheter mindre kommmuner</t>
  </si>
  <si>
    <t>Kryptert forbindelse mellom mobil enheter  &gt; 250 enheter større kommuner</t>
  </si>
  <si>
    <t>Sum IoT /  Mobilbredbånd</t>
  </si>
  <si>
    <t xml:space="preserve">VoIP phone /  IP-telefoni </t>
  </si>
  <si>
    <t>Antall nummer</t>
  </si>
  <si>
    <t xml:space="preserve">Pris pr måned </t>
  </si>
  <si>
    <t>Teams Operator Connect bruker (fri tale inkludert) Ref krav 4.4.1</t>
  </si>
  <si>
    <t xml:space="preserve">Fasttelefoni </t>
  </si>
  <si>
    <t>Fastnummer serie Ref. 4.1.3</t>
  </si>
  <si>
    <t>Fasttelefoni/IP Telefoni/VoIP</t>
  </si>
  <si>
    <t>Opsjoner</t>
  </si>
  <si>
    <t>Pris etablering pr stk (engangskost.)</t>
  </si>
  <si>
    <t>Administrasjonstjenester av drift og service (Outsourcing) - betales pr abonnent. Ref krav 6.1</t>
  </si>
  <si>
    <t>VoIP (voice over IP) Telefon / Softphone  pr. bruker Ref krav 6.2.1</t>
  </si>
  <si>
    <t>Sentralbord</t>
  </si>
  <si>
    <t>Utvidet sentralbordløsning med køhåndtering og administrasjonsgrensesnitt</t>
  </si>
  <si>
    <t>Sentralbord kø (betales pr kø). Ref kap 6.4.4</t>
  </si>
  <si>
    <t>Sentralbord integrasjoner (betales pr installasjon). Ref kap 6.4.1.1</t>
  </si>
  <si>
    <t>Sum andre kostnader og opsjoner</t>
  </si>
  <si>
    <t>Totalpris</t>
  </si>
  <si>
    <t>Kategorier</t>
  </si>
  <si>
    <t>Estimert antall per år [stykk] / verdi per år [NOK]</t>
  </si>
  <si>
    <t>Netto innkjøpspris</t>
  </si>
  <si>
    <t>Stk/service-pris [NOK]</t>
  </si>
  <si>
    <t>Påslag [%]</t>
  </si>
  <si>
    <t>Smarttelefon Android</t>
  </si>
  <si>
    <t>Smarttelefon iOS</t>
  </si>
  <si>
    <t>iPhone 17 256GB</t>
  </si>
  <si>
    <t>iPhone 17 Pro 256GB</t>
  </si>
  <si>
    <t>Tilbehør alt.2</t>
  </si>
  <si>
    <r>
      <t xml:space="preserve">Tilbehør Android
</t>
    </r>
    <r>
      <rPr>
        <sz val="11"/>
        <color theme="1"/>
        <rFont val="Calibri"/>
        <family val="2"/>
      </rPr>
      <t>Originalt tilbehør som ladere, kabler, deksler, skjermbeskyttelse, hodetelefoner m.m. Denne påslagsprosenten gjelder også alle deler fra Fairphone</t>
    </r>
  </si>
  <si>
    <r>
      <t xml:space="preserve">Tilbehør iOS
</t>
    </r>
    <r>
      <rPr>
        <sz val="11"/>
        <color theme="1"/>
        <rFont val="Calibri"/>
        <family val="2"/>
      </rPr>
      <t>Originalt tilbehør som ladere, kabler, deksler, skjermbeskyttelse, hodetelefoner m.m.</t>
    </r>
  </si>
  <si>
    <r>
      <t>Annet tilbehør/deler</t>
    </r>
    <r>
      <rPr>
        <sz val="11"/>
        <color theme="1"/>
        <rFont val="Calibri"/>
        <family val="2"/>
      </rPr>
      <t xml:space="preserve">
Tilbehør og deler fra andre merker enn produsentene av tilbudte telefoner. Eksempelvis ladere, kabler, deksler, batterier, skjermer, hodetelefoner m.m.</t>
    </r>
  </si>
  <si>
    <t>Tjenester ved samtidig levering av smarttelefon</t>
  </si>
  <si>
    <t>Påsett av beskyttelsesglass Samsung / smarttelefon android</t>
  </si>
  <si>
    <t>Påsett av beskyttelsesglass iPhone /smarttelefon iOS</t>
  </si>
  <si>
    <t>Reparasjon og service</t>
  </si>
  <si>
    <t xml:space="preserve">Rep. av knust glass fremside iPhone  </t>
  </si>
  <si>
    <t xml:space="preserve">Rep. av knust glass fremside Samsung </t>
  </si>
  <si>
    <t>Arbeid batteribytte</t>
  </si>
  <si>
    <t>Rep. ny ladeport</t>
  </si>
  <si>
    <t>Timepris for service og reparasjon som ikke dekkes av garanti</t>
  </si>
  <si>
    <t>Sum produkter og tjenester mobiler/terminaler</t>
  </si>
  <si>
    <t>Samsung Galaxy S25 128GB</t>
  </si>
  <si>
    <t>Samsung Galaxy S26 128GB</t>
  </si>
  <si>
    <t xml:space="preserve">Samsung Galaxy A37 5G Enterprise Edition 128GB </t>
  </si>
  <si>
    <t>Samsung Galaxy A57</t>
  </si>
  <si>
    <t>Samsung Galaxy Xcover 8 128GB</t>
  </si>
  <si>
    <t>iPhone 17E 256GB</t>
  </si>
  <si>
    <t>iPhone 16 Pro 256GB</t>
  </si>
  <si>
    <t>iPhone 17 Air 256GB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</si>
</sst>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 &quot;kr&quot;\ * #,##0_ ;_ &quot;kr&quot;\ * \-#,##0_ ;_ &quot;kr&quot;\ * &quot;-&quot;_ ;_ @_ "/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(* #,##0.00_);_(* \(#,##0.00\);_(* &quot;-&quot;??_);_(@_)"/>
    <numFmt numFmtId="165" formatCode="_-&quot;kr&quot;\ * #,##0.00_-;\-&quot;kr&quot;\ * #,##0.00_-;_-&quot;kr&quot;\ * &quot;-&quot;??_-;_-@_-"/>
    <numFmt numFmtId="166" formatCode="_ &quot;kr&quot;\ * #,##0_ ;_ &quot;kr&quot;\ * \-#,##0_ ;_ &quot;kr&quot;\ * &quot;-&quot;??_ ;_ @_ "/>
    <numFmt numFmtId="167" formatCode="_ * #,##0_ ;_ * \-#,##0_ ;_ * &quot;-&quot;??_ ;_ @_ "/>
    <numFmt numFmtId="168" formatCode="_ &quot;kr&quot;\ * #,##0.00_ ;_ &quot;kr&quot;\ * \-#,##0.00_ ;_ &quot;kr&quot;\ * &quot;-&quot;_ ;_ @_ "/>
    <numFmt numFmtId="169" formatCode="_ * #,##0.0000_ ;_ * \-#,##0.0000_ ;_ * &quot;-&quot;??_ ;_ @_ "/>
    <numFmt numFmtId="170" formatCode="&quot;kr&quot;\ #,##0.00"/>
    <numFmt numFmtId="171" formatCode="_-[$kr-414]\ * #,##0.00_-;\-[$kr-414]\ * #,##0.00_-;_-[$kr-414]\ * &quot;-&quot;??_-;_-@_-"/>
    <numFmt numFmtId="172" formatCode="_-[$kr-414]\ * #,##0_-;\-[$kr-414]\ * #,##0_-;_-[$kr-414]\ 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Arial"/>
      <family val="2"/>
    </font>
    <font>
      <b/>
      <sz val="2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4"/>
      <name val="Calibri"/>
      <family val="2"/>
    </font>
    <font>
      <b/>
      <sz val="11"/>
      <color rgb="FFFF0000"/>
      <name val="Calibri"/>
      <family val="2"/>
    </font>
    <font>
      <sz val="11"/>
      <color rgb="FF9C6500"/>
      <name val="Calibri"/>
      <family val="2"/>
      <scheme val="minor"/>
    </font>
    <font>
      <sz val="14"/>
      <color theme="1"/>
      <name val="Calibri"/>
      <family val="2"/>
    </font>
    <font>
      <sz val="8"/>
      <name val="Calibri"/>
      <family val="2"/>
      <scheme val="minor"/>
    </font>
    <font>
      <b/>
      <i/>
      <sz val="9"/>
      <name val="Arial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strike/>
      <sz val="11"/>
      <name val="Calibri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</font>
    <font>
      <sz val="10"/>
      <color theme="1"/>
      <name val="Arial"/>
    </font>
    <font>
      <sz val="11"/>
      <color rgb="FF000000"/>
      <name val="Calibri"/>
    </font>
    <font>
      <b/>
      <i/>
      <sz val="9"/>
      <color rgb="FF000000"/>
      <name val="Arial"/>
    </font>
    <font>
      <b/>
      <i/>
      <sz val="9"/>
      <color rgb="FFFF0000"/>
      <name val="Arial"/>
    </font>
    <font>
      <b/>
      <i/>
      <sz val="9"/>
      <name val="Arial"/>
    </font>
    <font>
      <sz val="10"/>
      <color theme="1" tint="0.1499984740745262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bgColor theme="5" tint="0.39994506668294322"/>
      </patternFill>
    </fill>
    <fill>
      <patternFill patternType="gray0625">
        <bgColor theme="5" tint="0.39997558519241921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5">
    <xf numFmtId="0" fontId="0" fillId="0" borderId="0"/>
    <xf numFmtId="164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8" fillId="3" borderId="0" applyNumberFormat="0" applyBorder="0" applyAlignment="0" applyProtection="0"/>
    <xf numFmtId="43" fontId="3" fillId="0" borderId="0" applyFont="0" applyFill="0" applyBorder="0" applyAlignment="0" applyProtection="0"/>
    <xf numFmtId="0" fontId="16" fillId="2" borderId="0" applyNumberFormat="0" applyBorder="0" applyAlignment="0" applyProtection="0"/>
    <xf numFmtId="0" fontId="3" fillId="12" borderId="0" applyBorder="0" applyAlignment="0"/>
  </cellStyleXfs>
  <cellXfs count="199">
    <xf numFmtId="0" fontId="0" fillId="0" borderId="0" xfId="0"/>
    <xf numFmtId="0" fontId="6" fillId="0" borderId="0" xfId="0" applyFont="1"/>
    <xf numFmtId="0" fontId="10" fillId="5" borderId="2" xfId="0" applyFont="1" applyFill="1" applyBorder="1" applyAlignment="1">
      <alignment wrapText="1"/>
    </xf>
    <xf numFmtId="0" fontId="17" fillId="5" borderId="9" xfId="0" applyFont="1" applyFill="1" applyBorder="1"/>
    <xf numFmtId="0" fontId="13" fillId="5" borderId="9" xfId="0" applyFont="1" applyFill="1" applyBorder="1"/>
    <xf numFmtId="167" fontId="13" fillId="5" borderId="9" xfId="0" applyNumberFormat="1" applyFont="1" applyFill="1" applyBorder="1"/>
    <xf numFmtId="166" fontId="15" fillId="5" borderId="9" xfId="20" applyNumberFormat="1" applyFont="1" applyFill="1" applyBorder="1" applyAlignment="1" applyProtection="1">
      <alignment wrapText="1"/>
    </xf>
    <xf numFmtId="167" fontId="15" fillId="5" borderId="9" xfId="22" applyNumberFormat="1" applyFont="1" applyFill="1" applyBorder="1" applyAlignment="1" applyProtection="1">
      <alignment wrapText="1"/>
    </xf>
    <xf numFmtId="166" fontId="12" fillId="5" borderId="5" xfId="20" applyNumberFormat="1" applyFont="1" applyFill="1" applyBorder="1" applyAlignment="1" applyProtection="1">
      <alignment wrapText="1"/>
    </xf>
    <xf numFmtId="0" fontId="10" fillId="5" borderId="5" xfId="0" applyFont="1" applyFill="1" applyBorder="1"/>
    <xf numFmtId="0" fontId="11" fillId="5" borderId="8" xfId="21" applyFont="1" applyFill="1" applyBorder="1" applyAlignment="1" applyProtection="1">
      <alignment vertical="center" wrapText="1"/>
    </xf>
    <xf numFmtId="0" fontId="11" fillId="5" borderId="8" xfId="0" applyFont="1" applyFill="1" applyBorder="1" applyAlignment="1">
      <alignment horizontal="left" vertical="center" wrapText="1"/>
    </xf>
    <xf numFmtId="0" fontId="10" fillId="5" borderId="8" xfId="0" applyFont="1" applyFill="1" applyBorder="1" applyAlignment="1">
      <alignment vertical="center" wrapText="1"/>
    </xf>
    <xf numFmtId="0" fontId="10" fillId="5" borderId="5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1" fillId="5" borderId="2" xfId="0" applyFont="1" applyFill="1" applyBorder="1" applyAlignment="1">
      <alignment horizontal="left" wrapText="1"/>
    </xf>
    <xf numFmtId="166" fontId="11" fillId="5" borderId="2" xfId="20" applyNumberFormat="1" applyFont="1" applyFill="1" applyBorder="1" applyAlignment="1" applyProtection="1">
      <alignment horizontal="left" wrapText="1"/>
    </xf>
    <xf numFmtId="0" fontId="2" fillId="7" borderId="6" xfId="4" applyFill="1" applyBorder="1"/>
    <xf numFmtId="0" fontId="12" fillId="7" borderId="2" xfId="21" applyFont="1" applyFill="1" applyBorder="1" applyAlignment="1" applyProtection="1">
      <alignment wrapText="1"/>
    </xf>
    <xf numFmtId="166" fontId="12" fillId="7" borderId="2" xfId="20" applyNumberFormat="1" applyFont="1" applyFill="1" applyBorder="1" applyAlignment="1" applyProtection="1">
      <alignment wrapText="1"/>
    </xf>
    <xf numFmtId="42" fontId="9" fillId="7" borderId="1" xfId="0" applyNumberFormat="1" applyFont="1" applyFill="1" applyBorder="1"/>
    <xf numFmtId="0" fontId="2" fillId="7" borderId="3" xfId="4" applyFill="1" applyBorder="1"/>
    <xf numFmtId="167" fontId="9" fillId="7" borderId="2" xfId="22" applyNumberFormat="1" applyFont="1" applyFill="1" applyBorder="1" applyAlignment="1" applyProtection="1"/>
    <xf numFmtId="42" fontId="12" fillId="7" borderId="2" xfId="0" applyNumberFormat="1" applyFont="1" applyFill="1" applyBorder="1" applyAlignment="1">
      <alignment horizontal="center" wrapText="1"/>
    </xf>
    <xf numFmtId="42" fontId="12" fillId="7" borderId="8" xfId="0" applyNumberFormat="1" applyFont="1" applyFill="1" applyBorder="1" applyAlignment="1">
      <alignment horizontal="center" wrapText="1"/>
    </xf>
    <xf numFmtId="166" fontId="15" fillId="5" borderId="0" xfId="20" applyNumberFormat="1" applyFont="1" applyFill="1" applyBorder="1" applyAlignment="1" applyProtection="1">
      <alignment wrapText="1"/>
    </xf>
    <xf numFmtId="167" fontId="15" fillId="5" borderId="0" xfId="22" applyNumberFormat="1" applyFont="1" applyFill="1" applyBorder="1" applyAlignment="1" applyProtection="1">
      <alignment wrapText="1"/>
    </xf>
    <xf numFmtId="166" fontId="12" fillId="7" borderId="2" xfId="0" applyNumberFormat="1" applyFont="1" applyFill="1" applyBorder="1" applyAlignment="1">
      <alignment horizontal="left" wrapText="1"/>
    </xf>
    <xf numFmtId="0" fontId="9" fillId="8" borderId="2" xfId="0" applyFont="1" applyFill="1" applyBorder="1"/>
    <xf numFmtId="0" fontId="9" fillId="9" borderId="2" xfId="0" applyFont="1" applyFill="1" applyBorder="1"/>
    <xf numFmtId="0" fontId="9" fillId="9" borderId="8" xfId="0" applyFont="1" applyFill="1" applyBorder="1" applyProtection="1">
      <protection locked="0"/>
    </xf>
    <xf numFmtId="0" fontId="9" fillId="9" borderId="8" xfId="0" applyFont="1" applyFill="1" applyBorder="1"/>
    <xf numFmtId="0" fontId="11" fillId="8" borderId="8" xfId="0" applyFont="1" applyFill="1" applyBorder="1" applyAlignment="1">
      <alignment horizontal="left" vertical="center" wrapText="1"/>
    </xf>
    <xf numFmtId="167" fontId="9" fillId="7" borderId="2" xfId="22" applyNumberFormat="1" applyFont="1" applyFill="1" applyBorder="1" applyAlignment="1" applyProtection="1">
      <alignment vertical="center"/>
    </xf>
    <xf numFmtId="167" fontId="9" fillId="7" borderId="8" xfId="22" applyNumberFormat="1" applyFont="1" applyFill="1" applyBorder="1" applyAlignment="1" applyProtection="1">
      <alignment vertical="center"/>
    </xf>
    <xf numFmtId="0" fontId="11" fillId="8" borderId="4" xfId="0" applyFont="1" applyFill="1" applyBorder="1" applyAlignment="1">
      <alignment horizontal="left" vertical="center" wrapText="1"/>
    </xf>
    <xf numFmtId="167" fontId="0" fillId="0" borderId="0" xfId="0" applyNumberFormat="1"/>
    <xf numFmtId="1" fontId="0" fillId="0" borderId="0" xfId="0" applyNumberFormat="1"/>
    <xf numFmtId="0" fontId="11" fillId="8" borderId="2" xfId="0" applyFont="1" applyFill="1" applyBorder="1" applyAlignment="1">
      <alignment horizontal="left" vertical="center" wrapText="1"/>
    </xf>
    <xf numFmtId="0" fontId="11" fillId="8" borderId="10" xfId="0" applyFont="1" applyFill="1" applyBorder="1" applyAlignment="1">
      <alignment horizontal="left" vertical="center" wrapText="1"/>
    </xf>
    <xf numFmtId="44" fontId="0" fillId="0" borderId="0" xfId="20" applyFont="1"/>
    <xf numFmtId="165" fontId="0" fillId="0" borderId="0" xfId="0" applyNumberFormat="1"/>
    <xf numFmtId="42" fontId="9" fillId="7" borderId="12" xfId="0" applyNumberFormat="1" applyFont="1" applyFill="1" applyBorder="1"/>
    <xf numFmtId="0" fontId="11" fillId="5" borderId="8" xfId="21" applyFont="1" applyFill="1" applyBorder="1" applyAlignment="1" applyProtection="1">
      <alignment wrapText="1"/>
    </xf>
    <xf numFmtId="0" fontId="17" fillId="5" borderId="0" xfId="0" applyFont="1" applyFill="1"/>
    <xf numFmtId="0" fontId="13" fillId="5" borderId="0" xfId="0" applyFont="1" applyFill="1"/>
    <xf numFmtId="167" fontId="13" fillId="5" borderId="0" xfId="0" applyNumberFormat="1" applyFont="1" applyFill="1"/>
    <xf numFmtId="166" fontId="12" fillId="5" borderId="17" xfId="20" applyNumberFormat="1" applyFont="1" applyFill="1" applyBorder="1" applyAlignment="1" applyProtection="1">
      <alignment wrapText="1"/>
    </xf>
    <xf numFmtId="165" fontId="0" fillId="0" borderId="0" xfId="0" applyNumberFormat="1" applyAlignment="1">
      <alignment vertical="center"/>
    </xf>
    <xf numFmtId="44" fontId="0" fillId="0" borderId="0" xfId="20" applyFont="1" applyAlignment="1">
      <alignment vertical="center"/>
    </xf>
    <xf numFmtId="42" fontId="12" fillId="7" borderId="1" xfId="0" applyNumberFormat="1" applyFont="1" applyFill="1" applyBorder="1" applyAlignment="1">
      <alignment horizontal="center" wrapText="1"/>
    </xf>
    <xf numFmtId="0" fontId="17" fillId="5" borderId="21" xfId="0" applyFont="1" applyFill="1" applyBorder="1"/>
    <xf numFmtId="42" fontId="9" fillId="7" borderId="5" xfId="0" applyNumberFormat="1" applyFont="1" applyFill="1" applyBorder="1"/>
    <xf numFmtId="0" fontId="17" fillId="5" borderId="22" xfId="0" applyFont="1" applyFill="1" applyBorder="1"/>
    <xf numFmtId="166" fontId="12" fillId="7" borderId="1" xfId="0" applyNumberFormat="1" applyFont="1" applyFill="1" applyBorder="1" applyAlignment="1">
      <alignment horizontal="left"/>
    </xf>
    <xf numFmtId="167" fontId="15" fillId="5" borderId="14" xfId="0" applyNumberFormat="1" applyFont="1" applyFill="1" applyBorder="1"/>
    <xf numFmtId="166" fontId="15" fillId="5" borderId="14" xfId="20" applyNumberFormat="1" applyFont="1" applyFill="1" applyBorder="1" applyAlignment="1" applyProtection="1">
      <alignment wrapText="1"/>
    </xf>
    <xf numFmtId="167" fontId="15" fillId="5" borderId="14" xfId="22" applyNumberFormat="1" applyFont="1" applyFill="1" applyBorder="1" applyAlignment="1" applyProtection="1">
      <alignment wrapText="1"/>
    </xf>
    <xf numFmtId="166" fontId="11" fillId="5" borderId="23" xfId="20" applyNumberFormat="1" applyFont="1" applyFill="1" applyBorder="1" applyAlignment="1" applyProtection="1">
      <alignment wrapText="1"/>
    </xf>
    <xf numFmtId="0" fontId="17" fillId="6" borderId="24" xfId="0" applyFont="1" applyFill="1" applyBorder="1"/>
    <xf numFmtId="0" fontId="17" fillId="6" borderId="25" xfId="0" applyFont="1" applyFill="1" applyBorder="1"/>
    <xf numFmtId="0" fontId="11" fillId="6" borderId="22" xfId="21" applyFont="1" applyFill="1" applyBorder="1" applyAlignment="1" applyProtection="1">
      <alignment vertical="center" wrapText="1"/>
    </xf>
    <xf numFmtId="1" fontId="0" fillId="0" borderId="0" xfId="0" applyNumberFormat="1" applyAlignment="1">
      <alignment vertical="center"/>
    </xf>
    <xf numFmtId="169" fontId="0" fillId="0" borderId="0" xfId="0" applyNumberFormat="1" applyAlignment="1">
      <alignment vertical="center"/>
    </xf>
    <xf numFmtId="0" fontId="11" fillId="8" borderId="28" xfId="0" applyFont="1" applyFill="1" applyBorder="1" applyAlignment="1">
      <alignment horizontal="left" vertical="center" wrapText="1"/>
    </xf>
    <xf numFmtId="0" fontId="2" fillId="7" borderId="9" xfId="4" applyFill="1" applyBorder="1"/>
    <xf numFmtId="0" fontId="2" fillId="7" borderId="28" xfId="4" applyFill="1" applyBorder="1"/>
    <xf numFmtId="167" fontId="9" fillId="7" borderId="29" xfId="22" applyNumberFormat="1" applyFont="1" applyFill="1" applyBorder="1" applyAlignment="1" applyProtection="1"/>
    <xf numFmtId="167" fontId="12" fillId="7" borderId="28" xfId="22" applyNumberFormat="1" applyFont="1" applyFill="1" applyBorder="1" applyAlignment="1" applyProtection="1">
      <alignment horizontal="right"/>
    </xf>
    <xf numFmtId="0" fontId="11" fillId="5" borderId="29" xfId="0" applyFont="1" applyFill="1" applyBorder="1" applyAlignment="1">
      <alignment horizontal="left" wrapText="1"/>
    </xf>
    <xf numFmtId="0" fontId="11" fillId="5" borderId="24" xfId="21" applyFont="1" applyFill="1" applyBorder="1" applyAlignment="1" applyProtection="1">
      <alignment vertical="center" wrapText="1"/>
    </xf>
    <xf numFmtId="0" fontId="11" fillId="5" borderId="29" xfId="21" applyFont="1" applyFill="1" applyBorder="1" applyAlignment="1" applyProtection="1">
      <alignment vertical="center" wrapText="1"/>
    </xf>
    <xf numFmtId="0" fontId="12" fillId="7" borderId="24" xfId="0" applyFont="1" applyFill="1" applyBorder="1" applyAlignment="1">
      <alignment horizontal="left"/>
    </xf>
    <xf numFmtId="0" fontId="9" fillId="7" borderId="24" xfId="0" applyFont="1" applyFill="1" applyBorder="1" applyAlignment="1">
      <alignment horizontal="left"/>
    </xf>
    <xf numFmtId="0" fontId="12" fillId="7" borderId="29" xfId="0" applyFont="1" applyFill="1" applyBorder="1" applyAlignment="1">
      <alignment horizontal="left"/>
    </xf>
    <xf numFmtId="0" fontId="17" fillId="6" borderId="29" xfId="0" applyFont="1" applyFill="1" applyBorder="1"/>
    <xf numFmtId="0" fontId="9" fillId="7" borderId="29" xfId="0" applyFont="1" applyFill="1" applyBorder="1" applyAlignment="1">
      <alignment horizontal="left"/>
    </xf>
    <xf numFmtId="0" fontId="17" fillId="5" borderId="6" xfId="0" applyFont="1" applyFill="1" applyBorder="1" applyAlignment="1">
      <alignment horizontal="left" indent="1"/>
    </xf>
    <xf numFmtId="166" fontId="12" fillId="5" borderId="25" xfId="20" applyNumberFormat="1" applyFont="1" applyFill="1" applyBorder="1" applyAlignment="1" applyProtection="1">
      <alignment wrapText="1"/>
    </xf>
    <xf numFmtId="0" fontId="17" fillId="5" borderId="24" xfId="0" applyFont="1" applyFill="1" applyBorder="1" applyAlignment="1">
      <alignment horizontal="left" indent="1"/>
    </xf>
    <xf numFmtId="0" fontId="13" fillId="5" borderId="24" xfId="0" applyFont="1" applyFill="1" applyBorder="1"/>
    <xf numFmtId="167" fontId="13" fillId="5" borderId="24" xfId="0" applyNumberFormat="1" applyFont="1" applyFill="1" applyBorder="1"/>
    <xf numFmtId="166" fontId="15" fillId="5" borderId="24" xfId="20" applyNumberFormat="1" applyFont="1" applyFill="1" applyBorder="1" applyAlignment="1" applyProtection="1">
      <alignment wrapText="1"/>
    </xf>
    <xf numFmtId="167" fontId="15" fillId="5" borderId="24" xfId="22" applyNumberFormat="1" applyFont="1" applyFill="1" applyBorder="1" applyAlignment="1" applyProtection="1">
      <alignment wrapText="1"/>
    </xf>
    <xf numFmtId="0" fontId="17" fillId="5" borderId="20" xfId="0" applyFont="1" applyFill="1" applyBorder="1" applyAlignment="1">
      <alignment horizontal="left" indent="1"/>
    </xf>
    <xf numFmtId="0" fontId="17" fillId="5" borderId="26" xfId="0" applyFont="1" applyFill="1" applyBorder="1" applyAlignment="1">
      <alignment horizontal="left" indent="1"/>
    </xf>
    <xf numFmtId="167" fontId="15" fillId="5" borderId="13" xfId="0" applyNumberFormat="1" applyFont="1" applyFill="1" applyBorder="1"/>
    <xf numFmtId="0" fontId="12" fillId="7" borderId="6" xfId="23" applyFont="1" applyFill="1" applyBorder="1" applyProtection="1"/>
    <xf numFmtId="0" fontId="12" fillId="7" borderId="20" xfId="23" applyFont="1" applyFill="1" applyBorder="1" applyProtection="1"/>
    <xf numFmtId="0" fontId="12" fillId="7" borderId="22" xfId="23" applyFont="1" applyFill="1" applyBorder="1" applyProtection="1"/>
    <xf numFmtId="0" fontId="2" fillId="7" borderId="9" xfId="4" applyFill="1" applyBorder="1" applyAlignment="1">
      <alignment horizontal="left" vertical="top" wrapText="1"/>
    </xf>
    <xf numFmtId="0" fontId="12" fillId="7" borderId="9" xfId="23" applyFont="1" applyFill="1" applyBorder="1" applyProtection="1"/>
    <xf numFmtId="0" fontId="11" fillId="5" borderId="19" xfId="21" applyFont="1" applyFill="1" applyBorder="1" applyAlignment="1" applyProtection="1">
      <alignment vertical="center" wrapText="1"/>
    </xf>
    <xf numFmtId="0" fontId="12" fillId="7" borderId="13" xfId="23" applyFont="1" applyFill="1" applyBorder="1" applyProtection="1"/>
    <xf numFmtId="170" fontId="0" fillId="0" borderId="0" xfId="0" applyNumberFormat="1" applyAlignment="1">
      <alignment vertical="center"/>
    </xf>
    <xf numFmtId="0" fontId="9" fillId="9" borderId="11" xfId="0" applyFont="1" applyFill="1" applyBorder="1"/>
    <xf numFmtId="167" fontId="12" fillId="7" borderId="29" xfId="22" applyNumberFormat="1" applyFont="1" applyFill="1" applyBorder="1" applyAlignment="1" applyProtection="1">
      <alignment horizontal="right"/>
    </xf>
    <xf numFmtId="0" fontId="9" fillId="9" borderId="2" xfId="0" applyFont="1" applyFill="1" applyBorder="1" applyProtection="1">
      <protection locked="0"/>
    </xf>
    <xf numFmtId="0" fontId="11" fillId="5" borderId="30" xfId="21" applyFont="1" applyFill="1" applyBorder="1" applyAlignment="1" applyProtection="1">
      <alignment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 wrapText="1"/>
    </xf>
    <xf numFmtId="166" fontId="0" fillId="0" borderId="0" xfId="0" applyNumberFormat="1" applyAlignment="1">
      <alignment vertical="center"/>
    </xf>
    <xf numFmtId="0" fontId="11" fillId="5" borderId="29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vertical="center" wrapText="1"/>
    </xf>
    <xf numFmtId="166" fontId="11" fillId="5" borderId="2" xfId="20" applyNumberFormat="1" applyFont="1" applyFill="1" applyBorder="1" applyAlignment="1" applyProtection="1">
      <alignment horizontal="left" vertical="center" wrapText="1"/>
    </xf>
    <xf numFmtId="0" fontId="20" fillId="5" borderId="12" xfId="21" applyFont="1" applyFill="1" applyBorder="1" applyAlignment="1" applyProtection="1">
      <alignment vertical="center" wrapText="1"/>
    </xf>
    <xf numFmtId="0" fontId="20" fillId="5" borderId="22" xfId="21" applyFont="1" applyFill="1" applyBorder="1" applyAlignment="1" applyProtection="1">
      <alignment vertical="center" wrapText="1"/>
    </xf>
    <xf numFmtId="0" fontId="20" fillId="5" borderId="7" xfId="21" applyFont="1" applyFill="1" applyBorder="1" applyAlignment="1" applyProtection="1">
      <alignment vertical="center" wrapText="1"/>
    </xf>
    <xf numFmtId="0" fontId="11" fillId="5" borderId="2" xfId="21" applyFont="1" applyFill="1" applyBorder="1" applyAlignment="1" applyProtection="1">
      <alignment vertical="center" wrapText="1"/>
    </xf>
    <xf numFmtId="0" fontId="17" fillId="6" borderId="2" xfId="0" applyFont="1" applyFill="1" applyBorder="1"/>
    <xf numFmtId="0" fontId="9" fillId="7" borderId="2" xfId="0" applyFont="1" applyFill="1" applyBorder="1" applyAlignment="1">
      <alignment horizontal="left"/>
    </xf>
    <xf numFmtId="1" fontId="12" fillId="7" borderId="2" xfId="0" applyNumberFormat="1" applyFont="1" applyFill="1" applyBorder="1" applyAlignment="1">
      <alignment horizontal="right"/>
    </xf>
    <xf numFmtId="0" fontId="11" fillId="6" borderId="2" xfId="21" applyFont="1" applyFill="1" applyBorder="1" applyAlignment="1" applyProtection="1">
      <alignment vertical="center" wrapText="1"/>
    </xf>
    <xf numFmtId="0" fontId="20" fillId="5" borderId="2" xfId="21" applyFont="1" applyFill="1" applyBorder="1" applyAlignment="1" applyProtection="1">
      <alignment vertical="center" wrapText="1"/>
    </xf>
    <xf numFmtId="0" fontId="10" fillId="5" borderId="2" xfId="0" applyFont="1" applyFill="1" applyBorder="1"/>
    <xf numFmtId="166" fontId="12" fillId="7" borderId="2" xfId="0" applyNumberFormat="1" applyFont="1" applyFill="1" applyBorder="1" applyAlignment="1">
      <alignment horizontal="left"/>
    </xf>
    <xf numFmtId="0" fontId="17" fillId="5" borderId="2" xfId="0" applyFont="1" applyFill="1" applyBorder="1" applyAlignment="1">
      <alignment horizontal="left" indent="1"/>
    </xf>
    <xf numFmtId="0" fontId="13" fillId="5" borderId="2" xfId="0" applyFont="1" applyFill="1" applyBorder="1"/>
    <xf numFmtId="166" fontId="12" fillId="5" borderId="2" xfId="20" applyNumberFormat="1" applyFont="1" applyFill="1" applyBorder="1" applyAlignment="1" applyProtection="1">
      <alignment wrapText="1"/>
    </xf>
    <xf numFmtId="0" fontId="9" fillId="7" borderId="2" xfId="0" applyFont="1" applyFill="1" applyBorder="1" applyAlignment="1">
      <alignment horizontal="right"/>
    </xf>
    <xf numFmtId="3" fontId="0" fillId="0" borderId="0" xfId="0" applyNumberFormat="1"/>
    <xf numFmtId="0" fontId="0" fillId="0" borderId="0" xfId="0" applyAlignment="1">
      <alignment wrapText="1"/>
    </xf>
    <xf numFmtId="0" fontId="9" fillId="7" borderId="2" xfId="0" applyFont="1" applyFill="1" applyBorder="1" applyAlignment="1">
      <alignment horizontal="left" wrapText="1"/>
    </xf>
    <xf numFmtId="0" fontId="10" fillId="7" borderId="2" xfId="0" applyFont="1" applyFill="1" applyBorder="1" applyAlignment="1">
      <alignment horizontal="left" wrapText="1"/>
    </xf>
    <xf numFmtId="0" fontId="17" fillId="5" borderId="2" xfId="0" applyFont="1" applyFill="1" applyBorder="1" applyAlignment="1">
      <alignment horizontal="left" wrapText="1"/>
    </xf>
    <xf numFmtId="0" fontId="12" fillId="11" borderId="2" xfId="0" applyFont="1" applyFill="1" applyBorder="1" applyAlignment="1">
      <alignment horizontal="left"/>
    </xf>
    <xf numFmtId="0" fontId="9" fillId="11" borderId="2" xfId="0" applyFont="1" applyFill="1" applyBorder="1" applyAlignment="1">
      <alignment horizontal="left"/>
    </xf>
    <xf numFmtId="1" fontId="9" fillId="7" borderId="2" xfId="0" applyNumberFormat="1" applyFont="1" applyFill="1" applyBorder="1" applyAlignment="1">
      <alignment horizontal="right"/>
    </xf>
    <xf numFmtId="3" fontId="0" fillId="7" borderId="2" xfId="0" applyNumberFormat="1" applyFill="1" applyBorder="1"/>
    <xf numFmtId="172" fontId="0" fillId="7" borderId="2" xfId="0" applyNumberFormat="1" applyFill="1" applyBorder="1"/>
    <xf numFmtId="171" fontId="12" fillId="7" borderId="2" xfId="20" applyNumberFormat="1" applyFont="1" applyFill="1" applyBorder="1" applyAlignment="1">
      <alignment horizontal="left"/>
    </xf>
    <xf numFmtId="0" fontId="22" fillId="7" borderId="29" xfId="0" applyFont="1" applyFill="1" applyBorder="1" applyAlignment="1">
      <alignment horizontal="left"/>
    </xf>
    <xf numFmtId="0" fontId="12" fillId="7" borderId="6" xfId="0" applyFont="1" applyFill="1" applyBorder="1" applyAlignment="1">
      <alignment horizontal="left"/>
    </xf>
    <xf numFmtId="0" fontId="12" fillId="7" borderId="2" xfId="0" applyFont="1" applyFill="1" applyBorder="1" applyAlignment="1">
      <alignment horizontal="left" wrapText="1"/>
    </xf>
    <xf numFmtId="0" fontId="23" fillId="7" borderId="3" xfId="4" applyFont="1" applyFill="1" applyBorder="1"/>
    <xf numFmtId="0" fontId="12" fillId="7" borderId="9" xfId="21" applyFont="1" applyFill="1" applyBorder="1" applyAlignment="1" applyProtection="1">
      <alignment wrapText="1"/>
    </xf>
    <xf numFmtId="9" fontId="12" fillId="11" borderId="2" xfId="0" applyNumberFormat="1" applyFont="1" applyFill="1" applyBorder="1" applyAlignment="1">
      <alignment horizontal="left" wrapText="1"/>
    </xf>
    <xf numFmtId="1" fontId="11" fillId="6" borderId="2" xfId="21" applyNumberFormat="1" applyFont="1" applyFill="1" applyBorder="1" applyAlignment="1" applyProtection="1">
      <alignment vertical="center" wrapText="1"/>
    </xf>
    <xf numFmtId="44" fontId="1" fillId="0" borderId="0" xfId="20" applyFont="1"/>
    <xf numFmtId="0" fontId="11" fillId="5" borderId="28" xfId="21" applyFont="1" applyFill="1" applyBorder="1" applyAlignment="1" applyProtection="1">
      <alignment vertical="center" wrapText="1"/>
    </xf>
    <xf numFmtId="0" fontId="11" fillId="8" borderId="31" xfId="0" applyFont="1" applyFill="1" applyBorder="1" applyAlignment="1">
      <alignment horizontal="left" vertical="center" wrapText="1"/>
    </xf>
    <xf numFmtId="0" fontId="11" fillId="5" borderId="9" xfId="21" applyFont="1" applyFill="1" applyBorder="1" applyAlignment="1" applyProtection="1">
      <alignment vertical="center" wrapText="1"/>
    </xf>
    <xf numFmtId="0" fontId="17" fillId="5" borderId="20" xfId="0" applyFont="1" applyFill="1" applyBorder="1"/>
    <xf numFmtId="0" fontId="17" fillId="5" borderId="13" xfId="0" applyFont="1" applyFill="1" applyBorder="1"/>
    <xf numFmtId="42" fontId="17" fillId="5" borderId="13" xfId="0" applyNumberFormat="1" applyFont="1" applyFill="1" applyBorder="1"/>
    <xf numFmtId="167" fontId="24" fillId="0" borderId="0" xfId="0" applyNumberFormat="1" applyFont="1"/>
    <xf numFmtId="0" fontId="17" fillId="5" borderId="34" xfId="0" applyFont="1" applyFill="1" applyBorder="1"/>
    <xf numFmtId="0" fontId="17" fillId="5" borderId="14" xfId="0" applyFont="1" applyFill="1" applyBorder="1"/>
    <xf numFmtId="0" fontId="13" fillId="5" borderId="14" xfId="0" applyFont="1" applyFill="1" applyBorder="1"/>
    <xf numFmtId="167" fontId="13" fillId="5" borderId="14" xfId="0" applyNumberFormat="1" applyFont="1" applyFill="1" applyBorder="1"/>
    <xf numFmtId="166" fontId="13" fillId="5" borderId="14" xfId="20" applyNumberFormat="1" applyFont="1" applyFill="1" applyBorder="1" applyAlignment="1" applyProtection="1">
      <alignment wrapText="1"/>
    </xf>
    <xf numFmtId="166" fontId="12" fillId="5" borderId="27" xfId="20" applyNumberFormat="1" applyFont="1" applyFill="1" applyBorder="1" applyAlignment="1" applyProtection="1">
      <alignment wrapText="1"/>
    </xf>
    <xf numFmtId="0" fontId="17" fillId="5" borderId="29" xfId="0" applyFont="1" applyFill="1" applyBorder="1"/>
    <xf numFmtId="0" fontId="11" fillId="7" borderId="32" xfId="23" applyFont="1" applyFill="1" applyBorder="1" applyAlignment="1" applyProtection="1">
      <alignment horizontal="left"/>
    </xf>
    <xf numFmtId="0" fontId="11" fillId="7" borderId="33" xfId="23" applyFont="1" applyFill="1" applyBorder="1" applyAlignment="1" applyProtection="1">
      <alignment horizontal="left"/>
    </xf>
    <xf numFmtId="3" fontId="12" fillId="7" borderId="2" xfId="21" applyNumberFormat="1" applyFont="1" applyFill="1" applyBorder="1" applyAlignment="1" applyProtection="1">
      <alignment wrapText="1"/>
    </xf>
    <xf numFmtId="0" fontId="25" fillId="7" borderId="6" xfId="23" applyFont="1" applyFill="1" applyBorder="1" applyProtection="1"/>
    <xf numFmtId="0" fontId="26" fillId="7" borderId="6" xfId="0" applyFont="1" applyFill="1" applyBorder="1" applyAlignment="1">
      <alignment horizontal="left"/>
    </xf>
    <xf numFmtId="0" fontId="25" fillId="7" borderId="6" xfId="23" applyFont="1" applyFill="1" applyBorder="1" applyAlignment="1" applyProtection="1"/>
    <xf numFmtId="0" fontId="25" fillId="7" borderId="24" xfId="23" applyFont="1" applyFill="1" applyBorder="1" applyAlignment="1" applyProtection="1"/>
    <xf numFmtId="0" fontId="11" fillId="5" borderId="4" xfId="21" applyFont="1" applyFill="1" applyBorder="1" applyAlignment="1" applyProtection="1">
      <alignment vertical="center" wrapText="1"/>
    </xf>
    <xf numFmtId="0" fontId="11" fillId="5" borderId="4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67" fontId="27" fillId="7" borderId="2" xfId="21" applyNumberFormat="1" applyFont="1" applyFill="1" applyBorder="1" applyAlignment="1" applyProtection="1">
      <alignment wrapText="1"/>
    </xf>
    <xf numFmtId="167" fontId="9" fillId="7" borderId="28" xfId="22" applyNumberFormat="1" applyFont="1" applyFill="1" applyBorder="1" applyAlignment="1" applyProtection="1"/>
    <xf numFmtId="0" fontId="12" fillId="7" borderId="22" xfId="0" applyFont="1" applyFill="1" applyBorder="1" applyAlignment="1">
      <alignment horizontal="left"/>
    </xf>
    <xf numFmtId="0" fontId="2" fillId="7" borderId="6" xfId="4" applyFill="1" applyBorder="1" applyAlignment="1">
      <alignment horizontal="left"/>
    </xf>
    <xf numFmtId="0" fontId="2" fillId="7" borderId="24" xfId="4" applyFill="1" applyBorder="1" applyAlignment="1">
      <alignment horizontal="left"/>
    </xf>
    <xf numFmtId="3" fontId="12" fillId="7" borderId="28" xfId="21" applyNumberFormat="1" applyFont="1" applyFill="1" applyBorder="1" applyAlignment="1" applyProtection="1">
      <alignment wrapText="1"/>
    </xf>
    <xf numFmtId="166" fontId="9" fillId="5" borderId="29" xfId="0" applyNumberFormat="1" applyFont="1" applyFill="1" applyBorder="1"/>
    <xf numFmtId="170" fontId="0" fillId="4" borderId="0" xfId="0" applyNumberFormat="1" applyFill="1" applyAlignment="1">
      <alignment vertical="center"/>
    </xf>
    <xf numFmtId="166" fontId="12" fillId="11" borderId="2" xfId="20" applyNumberFormat="1" applyFont="1" applyFill="1" applyBorder="1" applyAlignment="1" applyProtection="1">
      <alignment horizontal="left" wrapText="1"/>
      <protection locked="0"/>
    </xf>
    <xf numFmtId="165" fontId="12" fillId="11" borderId="2" xfId="0" applyNumberFormat="1" applyFont="1" applyFill="1" applyBorder="1" applyAlignment="1">
      <alignment horizontal="left" vertical="center" wrapText="1"/>
    </xf>
    <xf numFmtId="165" fontId="12" fillId="11" borderId="8" xfId="0" applyNumberFormat="1" applyFont="1" applyFill="1" applyBorder="1" applyAlignment="1">
      <alignment horizontal="left" vertical="center" wrapText="1"/>
    </xf>
    <xf numFmtId="165" fontId="12" fillId="11" borderId="4" xfId="0" applyNumberFormat="1" applyFont="1" applyFill="1" applyBorder="1" applyAlignment="1">
      <alignment horizontal="left" vertical="center" wrapText="1"/>
    </xf>
    <xf numFmtId="168" fontId="12" fillId="11" borderId="2" xfId="0" applyNumberFormat="1" applyFont="1" applyFill="1" applyBorder="1" applyAlignment="1">
      <alignment horizontal="center" wrapText="1"/>
    </xf>
    <xf numFmtId="168" fontId="12" fillId="11" borderId="11" xfId="0" applyNumberFormat="1" applyFont="1" applyFill="1" applyBorder="1" applyAlignment="1">
      <alignment horizontal="center" wrapText="1"/>
    </xf>
    <xf numFmtId="0" fontId="2" fillId="7" borderId="6" xfId="23" applyFont="1" applyFill="1" applyBorder="1" applyProtection="1"/>
    <xf numFmtId="168" fontId="12" fillId="11" borderId="8" xfId="0" applyNumberFormat="1" applyFont="1" applyFill="1" applyBorder="1" applyAlignment="1">
      <alignment horizontal="center" wrapText="1"/>
    </xf>
    <xf numFmtId="0" fontId="2" fillId="7" borderId="6" xfId="0" applyFont="1" applyFill="1" applyBorder="1" applyAlignment="1">
      <alignment horizontal="left"/>
    </xf>
    <xf numFmtId="0" fontId="2" fillId="7" borderId="24" xfId="0" applyFont="1" applyFill="1" applyBorder="1" applyAlignment="1">
      <alignment horizontal="left"/>
    </xf>
    <xf numFmtId="0" fontId="31" fillId="7" borderId="3" xfId="4" applyFont="1" applyFill="1" applyBorder="1"/>
    <xf numFmtId="0" fontId="31" fillId="7" borderId="6" xfId="4" applyFont="1" applyFill="1" applyBorder="1"/>
    <xf numFmtId="1" fontId="0" fillId="0" borderId="0" xfId="0" applyNumberFormat="1" applyAlignment="1">
      <alignment horizontal="center"/>
    </xf>
    <xf numFmtId="0" fontId="17" fillId="6" borderId="18" xfId="0" applyFont="1" applyFill="1" applyBorder="1" applyAlignment="1">
      <alignment horizontal="center"/>
    </xf>
    <xf numFmtId="0" fontId="17" fillId="6" borderId="15" xfId="0" applyFont="1" applyFill="1" applyBorder="1" applyAlignment="1">
      <alignment horizontal="center"/>
    </xf>
    <xf numFmtId="0" fontId="17" fillId="6" borderId="16" xfId="0" applyFont="1" applyFill="1" applyBorder="1" applyAlignment="1">
      <alignment horizontal="center"/>
    </xf>
    <xf numFmtId="0" fontId="2" fillId="7" borderId="6" xfId="23" applyFont="1" applyFill="1" applyBorder="1" applyAlignment="1" applyProtection="1">
      <alignment horizontal="left"/>
    </xf>
    <xf numFmtId="0" fontId="25" fillId="7" borderId="24" xfId="23" applyFont="1" applyFill="1" applyBorder="1" applyAlignment="1" applyProtection="1">
      <alignment horizontal="left"/>
    </xf>
    <xf numFmtId="0" fontId="25" fillId="7" borderId="29" xfId="23" applyFont="1" applyFill="1" applyBorder="1" applyAlignment="1" applyProtection="1">
      <alignment horizontal="left"/>
    </xf>
    <xf numFmtId="0" fontId="14" fillId="6" borderId="18" xfId="0" applyFont="1" applyFill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30" fillId="10" borderId="0" xfId="0" applyFont="1" applyFill="1" applyAlignment="1">
      <alignment horizontal="center" vertical="top" wrapText="1"/>
    </xf>
    <xf numFmtId="0" fontId="19" fillId="10" borderId="0" xfId="0" applyFont="1" applyFill="1" applyAlignment="1">
      <alignment horizontal="center" vertical="top" wrapText="1"/>
    </xf>
    <xf numFmtId="0" fontId="2" fillId="7" borderId="6" xfId="4" applyFill="1" applyBorder="1" applyAlignment="1">
      <alignment horizontal="left"/>
    </xf>
    <xf numFmtId="0" fontId="2" fillId="7" borderId="29" xfId="4" applyFill="1" applyBorder="1" applyAlignment="1">
      <alignment horizontal="left"/>
    </xf>
    <xf numFmtId="0" fontId="12" fillId="7" borderId="6" xfId="0" applyFont="1" applyFill="1" applyBorder="1" applyAlignment="1">
      <alignment horizontal="left"/>
    </xf>
    <xf numFmtId="0" fontId="12" fillId="7" borderId="24" xfId="0" applyFont="1" applyFill="1" applyBorder="1" applyAlignment="1">
      <alignment horizontal="left"/>
    </xf>
  </cellXfs>
  <cellStyles count="25">
    <cellStyle name="60 % – uthevingsfarge 2 2" xfId="21" xr:uid="{4D6F83E7-F235-4DC8-A490-BCE6B53CF17C}"/>
    <cellStyle name="Comma 2" xfId="1" xr:uid="{00000000-0005-0000-0000-000000000000}"/>
    <cellStyle name="Hyperlink 2" xfId="2" xr:uid="{00000000-0005-0000-0000-000001000000}"/>
    <cellStyle name="Hyperlink 3" xfId="3" xr:uid="{00000000-0005-0000-0000-000002000000}"/>
    <cellStyle name="Komma 2" xfId="22" xr:uid="{FACE6331-8436-4504-92CF-F01C4B8FE01C}"/>
    <cellStyle name="Normal" xfId="0" builtinId="0"/>
    <cellStyle name="Normal 2" xfId="4" xr:uid="{00000000-0005-0000-0000-000005000000}"/>
    <cellStyle name="Normal 2 2" xfId="5" xr:uid="{00000000-0005-0000-0000-000006000000}"/>
    <cellStyle name="Normal 2 3" xfId="6" xr:uid="{00000000-0005-0000-0000-000007000000}"/>
    <cellStyle name="Normal 2 4" xfId="7" xr:uid="{00000000-0005-0000-0000-000008000000}"/>
    <cellStyle name="Normal 2 5" xfId="8" xr:uid="{00000000-0005-0000-0000-000009000000}"/>
    <cellStyle name="Normal 3" xfId="9" xr:uid="{00000000-0005-0000-0000-00000A000000}"/>
    <cellStyle name="Normal 3 2" xfId="10" xr:uid="{00000000-0005-0000-0000-00000B000000}"/>
    <cellStyle name="Normal 3 3" xfId="11" xr:uid="{00000000-0005-0000-0000-00000C000000}"/>
    <cellStyle name="Normal 3 4" xfId="12" xr:uid="{00000000-0005-0000-0000-00000D000000}"/>
    <cellStyle name="Normal 4" xfId="13" xr:uid="{00000000-0005-0000-0000-00000E000000}"/>
    <cellStyle name="Normal 5" xfId="14" xr:uid="{00000000-0005-0000-0000-00000F000000}"/>
    <cellStyle name="Normal 6" xfId="15" xr:uid="{00000000-0005-0000-0000-000010000000}"/>
    <cellStyle name="Normal 7" xfId="16" xr:uid="{00000000-0005-0000-0000-000011000000}"/>
    <cellStyle name="Normal 8" xfId="17" xr:uid="{00000000-0005-0000-0000-000012000000}"/>
    <cellStyle name="Normal beskyttet" xfId="24" xr:uid="{37431B90-22AE-4FFD-A6E6-CEF07C7521CF}"/>
    <cellStyle name="Nøytral 2" xfId="23" xr:uid="{773F2D57-C65C-4D65-8B16-EDD950981C0C}"/>
    <cellStyle name="Percent 2" xfId="18" xr:uid="{00000000-0005-0000-0000-000013000000}"/>
    <cellStyle name="Percent 3" xfId="19" xr:uid="{00000000-0005-0000-0000-000014000000}"/>
    <cellStyle name="Valuta" xfId="20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680F8-E47A-49EA-B72D-A1C8A6D9E234}">
  <dimension ref="A1:O73"/>
  <sheetViews>
    <sheetView tabSelected="1" topLeftCell="A58" zoomScale="85" zoomScaleNormal="85" workbookViewId="0">
      <selection activeCell="L13" sqref="L13"/>
    </sheetView>
  </sheetViews>
  <sheetFormatPr baseColWidth="10" defaultColWidth="11.453125" defaultRowHeight="14.5" x14ac:dyDescent="0.35"/>
  <cols>
    <col min="1" max="1" width="77.453125" bestFit="1" customWidth="1"/>
    <col min="2" max="2" width="13.81640625" customWidth="1"/>
    <col min="3" max="3" width="15.54296875" customWidth="1"/>
    <col min="4" max="4" width="14.1796875" customWidth="1"/>
    <col min="5" max="5" width="15" customWidth="1"/>
    <col min="6" max="6" width="14.54296875" customWidth="1"/>
    <col min="7" max="7" width="12.81640625" customWidth="1"/>
    <col min="8" max="8" width="15.54296875" customWidth="1"/>
    <col min="9" max="9" width="16.453125" bestFit="1" customWidth="1"/>
    <col min="10" max="10" width="18" bestFit="1" customWidth="1"/>
    <col min="11" max="11" width="11.54296875" customWidth="1"/>
    <col min="12" max="12" width="56" customWidth="1"/>
    <col min="13" max="13" width="9.453125" customWidth="1"/>
    <col min="14" max="14" width="63.81640625" customWidth="1"/>
  </cols>
  <sheetData>
    <row r="1" spans="1:15" s="1" customFormat="1" ht="35" x14ac:dyDescent="0.3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5" s="1" customFormat="1" ht="25.5" customHeight="1" thickBot="1" x14ac:dyDescent="0.35">
      <c r="A2" s="193" t="s">
        <v>1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5" ht="11.5" customHeight="1" thickBot="1" x14ac:dyDescent="0.5">
      <c r="A3" s="191"/>
      <c r="B3" s="191"/>
      <c r="C3" s="191"/>
      <c r="D3" s="191"/>
      <c r="E3" s="191"/>
      <c r="F3" s="191"/>
      <c r="G3" s="191"/>
      <c r="H3" s="191"/>
      <c r="I3" s="191"/>
      <c r="J3" s="191"/>
    </row>
    <row r="4" spans="1:15" s="14" customFormat="1" ht="15.5" x14ac:dyDescent="0.35">
      <c r="A4" s="106" t="s">
        <v>2</v>
      </c>
      <c r="B4" s="70"/>
      <c r="C4" s="71"/>
      <c r="D4" s="102" t="s">
        <v>3</v>
      </c>
      <c r="E4" s="103" t="s">
        <v>4</v>
      </c>
      <c r="F4" s="97"/>
      <c r="G4" s="10" t="s">
        <v>5</v>
      </c>
      <c r="H4" s="104" t="s">
        <v>6</v>
      </c>
      <c r="I4" s="105" t="s">
        <v>7</v>
      </c>
      <c r="J4" s="13" t="s">
        <v>8</v>
      </c>
      <c r="L4" s="49"/>
    </row>
    <row r="5" spans="1:15" x14ac:dyDescent="0.35">
      <c r="A5" s="166" t="s">
        <v>9</v>
      </c>
      <c r="B5" s="72"/>
      <c r="C5" s="74"/>
      <c r="D5" s="67">
        <v>5</v>
      </c>
      <c r="E5" s="22">
        <v>72</v>
      </c>
      <c r="F5" s="97"/>
      <c r="G5" s="172"/>
      <c r="H5" s="172"/>
      <c r="I5" s="24">
        <f>((J5-H5)/E5)*12</f>
        <v>0</v>
      </c>
      <c r="J5" s="54">
        <f>((D5*G5)*E5)+H5</f>
        <v>0</v>
      </c>
      <c r="L5" s="40"/>
    </row>
    <row r="6" spans="1:15" x14ac:dyDescent="0.35">
      <c r="A6" s="166"/>
      <c r="B6" s="72"/>
      <c r="C6" s="74"/>
      <c r="D6" s="102" t="s">
        <v>3</v>
      </c>
      <c r="E6" s="103" t="s">
        <v>4</v>
      </c>
      <c r="F6" s="103" t="s">
        <v>10</v>
      </c>
      <c r="G6" s="97"/>
      <c r="H6" s="97"/>
      <c r="I6" s="97"/>
      <c r="J6" s="13" t="s">
        <v>8</v>
      </c>
      <c r="L6" s="40"/>
    </row>
    <row r="7" spans="1:15" x14ac:dyDescent="0.35">
      <c r="A7" s="166" t="s">
        <v>11</v>
      </c>
      <c r="B7" s="72"/>
      <c r="C7" s="74"/>
      <c r="D7" s="165">
        <v>10</v>
      </c>
      <c r="E7" s="22">
        <f>$E$5</f>
        <v>72</v>
      </c>
      <c r="F7" s="172"/>
      <c r="G7" s="97"/>
      <c r="H7" s="97"/>
      <c r="I7" s="97"/>
      <c r="J7" s="54">
        <f>((D7*F7)*E7)+H7</f>
        <v>0</v>
      </c>
      <c r="L7" s="40"/>
    </row>
    <row r="8" spans="1:15" ht="18.5" x14ac:dyDescent="0.45">
      <c r="A8" s="61" t="s">
        <v>12</v>
      </c>
      <c r="B8" s="59"/>
      <c r="C8" s="75"/>
      <c r="D8" s="59"/>
      <c r="E8" s="59"/>
      <c r="F8" s="59"/>
      <c r="G8" s="59"/>
      <c r="H8" s="59"/>
      <c r="I8" s="59"/>
      <c r="J8" s="60"/>
    </row>
    <row r="9" spans="1:15" x14ac:dyDescent="0.35">
      <c r="A9" s="133" t="s">
        <v>13</v>
      </c>
      <c r="B9" s="72"/>
      <c r="C9" s="74"/>
      <c r="D9" s="165">
        <v>5</v>
      </c>
      <c r="E9" s="97"/>
      <c r="F9" s="172"/>
      <c r="G9" s="97"/>
      <c r="H9" s="19">
        <f>F9*D9</f>
        <v>0</v>
      </c>
      <c r="I9" s="97"/>
      <c r="J9" s="54">
        <f>D9*F9</f>
        <v>0</v>
      </c>
      <c r="L9" s="171"/>
    </row>
    <row r="10" spans="1:15" x14ac:dyDescent="0.35">
      <c r="A10" s="133" t="s">
        <v>14</v>
      </c>
      <c r="B10" s="72"/>
      <c r="C10" s="74"/>
      <c r="D10" s="165">
        <v>93</v>
      </c>
      <c r="E10" s="30"/>
      <c r="F10" s="172"/>
      <c r="G10" s="30"/>
      <c r="H10" s="19">
        <f>F10*D10</f>
        <v>0</v>
      </c>
      <c r="I10" s="30"/>
      <c r="J10" s="54">
        <f>D10*F10</f>
        <v>0</v>
      </c>
      <c r="L10" s="171"/>
    </row>
    <row r="11" spans="1:15" ht="19" thickBot="1" x14ac:dyDescent="0.5">
      <c r="A11" s="53" t="s">
        <v>15</v>
      </c>
      <c r="B11" s="3"/>
      <c r="C11" s="3"/>
      <c r="D11" s="4"/>
      <c r="E11" s="5"/>
      <c r="F11" s="6"/>
      <c r="G11" s="7"/>
      <c r="H11" s="145">
        <f>SUM(H5:H7,H9:H10)</f>
        <v>0</v>
      </c>
      <c r="I11" s="145">
        <f>SUM(I5:I7)</f>
        <v>0</v>
      </c>
      <c r="J11" s="145">
        <f>SUM(J5:J7,J9:J10)</f>
        <v>0</v>
      </c>
      <c r="L11" s="40"/>
    </row>
    <row r="12" spans="1:15" ht="11.5" customHeight="1" thickBot="1" x14ac:dyDescent="0.5">
      <c r="A12" s="191"/>
      <c r="B12" s="191"/>
      <c r="C12" s="191"/>
      <c r="D12" s="191"/>
      <c r="E12" s="191"/>
      <c r="F12" s="191"/>
      <c r="G12" s="191"/>
      <c r="H12" s="191"/>
      <c r="I12" s="191"/>
      <c r="J12" s="191"/>
    </row>
    <row r="13" spans="1:15" ht="43.5" x14ac:dyDescent="0.35">
      <c r="A13" s="106" t="s">
        <v>16</v>
      </c>
      <c r="B13" s="70"/>
      <c r="C13" s="10" t="s">
        <v>17</v>
      </c>
      <c r="D13" s="140" t="s">
        <v>18</v>
      </c>
      <c r="E13" s="99"/>
      <c r="F13" s="99" t="s">
        <v>19</v>
      </c>
      <c r="G13" s="12" t="s">
        <v>20</v>
      </c>
      <c r="H13" s="12" t="s">
        <v>21</v>
      </c>
      <c r="I13" s="12"/>
      <c r="J13" s="100"/>
      <c r="L13" s="94"/>
      <c r="M13" s="37"/>
      <c r="N13" s="48"/>
      <c r="O13" s="41"/>
    </row>
    <row r="14" spans="1:15" x14ac:dyDescent="0.35">
      <c r="A14" s="195" t="s">
        <v>22</v>
      </c>
      <c r="B14" s="196"/>
      <c r="C14" s="164">
        <f>$D$9+$D$10</f>
        <v>98</v>
      </c>
      <c r="D14" s="156">
        <f>B20+B25+B26+B27+B28</f>
        <v>33557</v>
      </c>
      <c r="E14" s="22">
        <f t="shared" ref="E14:E16" si="0">$E$5</f>
        <v>72</v>
      </c>
      <c r="F14" s="173"/>
      <c r="G14" s="173"/>
      <c r="H14" s="19">
        <f>C14*F14</f>
        <v>0</v>
      </c>
      <c r="I14" s="23">
        <f>((J14-H14)/E14)*12</f>
        <v>0</v>
      </c>
      <c r="J14" s="50">
        <f>((C14*F14)+(D14*G14)*E14)+H14</f>
        <v>0</v>
      </c>
      <c r="L14" s="94"/>
      <c r="M14" s="184"/>
      <c r="N14" s="184"/>
      <c r="O14" s="41"/>
    </row>
    <row r="15" spans="1:15" x14ac:dyDescent="0.35">
      <c r="A15" s="167" t="s">
        <v>23</v>
      </c>
      <c r="B15" s="168"/>
      <c r="C15" s="164">
        <f>$D$9+$D$10</f>
        <v>98</v>
      </c>
      <c r="D15" s="169">
        <v>9980</v>
      </c>
      <c r="E15" s="22">
        <f t="shared" si="0"/>
        <v>72</v>
      </c>
      <c r="F15" s="173"/>
      <c r="G15" s="173"/>
      <c r="H15" s="19">
        <f>C15*F15</f>
        <v>0</v>
      </c>
      <c r="I15" s="23">
        <f>((J15-H15)/E15)*12</f>
        <v>0</v>
      </c>
      <c r="J15" s="50">
        <f>((C15*F15)+(D15*G15)*E15)+H15</f>
        <v>0</v>
      </c>
      <c r="L15" s="94"/>
      <c r="M15" s="163"/>
      <c r="N15" s="163"/>
      <c r="O15" s="41"/>
    </row>
    <row r="16" spans="1:15" x14ac:dyDescent="0.35">
      <c r="A16" s="197" t="s">
        <v>24</v>
      </c>
      <c r="B16" s="198"/>
      <c r="C16" s="74"/>
      <c r="D16" s="68">
        <v>10</v>
      </c>
      <c r="E16" s="22">
        <f t="shared" si="0"/>
        <v>72</v>
      </c>
      <c r="F16" s="172"/>
      <c r="G16" s="172"/>
      <c r="H16" s="19">
        <f>F16*D16</f>
        <v>0</v>
      </c>
      <c r="I16" s="24">
        <f>((J16-H16)/E16)*12</f>
        <v>0</v>
      </c>
      <c r="J16" s="54">
        <f>((D16*G16)*E16)+H16</f>
        <v>0</v>
      </c>
      <c r="L16" s="40"/>
    </row>
    <row r="17" spans="1:15" ht="19" thickBot="1" x14ac:dyDescent="0.5">
      <c r="A17" s="143" t="s">
        <v>25</v>
      </c>
      <c r="B17" s="144"/>
      <c r="C17" s="144"/>
      <c r="D17" s="144"/>
      <c r="E17" s="144"/>
      <c r="F17" s="144"/>
      <c r="G17" s="144"/>
      <c r="H17" s="145">
        <f>SUM(H14:H14)</f>
        <v>0</v>
      </c>
      <c r="I17" s="144"/>
      <c r="J17" s="145">
        <f>SUM(J14:J14)</f>
        <v>0</v>
      </c>
      <c r="L17" s="94"/>
      <c r="M17" s="37"/>
      <c r="N17" s="48"/>
      <c r="O17" s="41"/>
    </row>
    <row r="18" spans="1:15" ht="11.5" customHeight="1" thickBot="1" x14ac:dyDescent="0.5">
      <c r="A18" s="185"/>
      <c r="B18" s="186"/>
      <c r="C18" s="186"/>
      <c r="D18" s="186"/>
      <c r="E18" s="186"/>
      <c r="F18" s="186"/>
      <c r="G18" s="186"/>
      <c r="H18" s="186"/>
      <c r="I18" s="186"/>
      <c r="J18" s="187"/>
      <c r="L18" s="40"/>
    </row>
    <row r="19" spans="1:15" s="14" customFormat="1" ht="30.75" customHeight="1" x14ac:dyDescent="0.35">
      <c r="A19" s="108" t="s">
        <v>26</v>
      </c>
      <c r="B19" s="10" t="s">
        <v>18</v>
      </c>
      <c r="C19" s="10"/>
      <c r="D19" s="11"/>
      <c r="E19" s="10" t="s">
        <v>4</v>
      </c>
      <c r="F19" s="10"/>
      <c r="G19" s="12" t="s">
        <v>5</v>
      </c>
      <c r="H19" s="12"/>
      <c r="I19" s="12" t="s">
        <v>7</v>
      </c>
      <c r="J19" s="13" t="s">
        <v>8</v>
      </c>
    </row>
    <row r="20" spans="1:15" s="14" customFormat="1" x14ac:dyDescent="0.35">
      <c r="A20" s="21" t="s">
        <v>27</v>
      </c>
      <c r="B20" s="156">
        <v>6962</v>
      </c>
      <c r="C20" s="64"/>
      <c r="D20" s="38"/>
      <c r="E20" s="22">
        <f t="shared" ref="E20:E23" si="1">$E$5</f>
        <v>72</v>
      </c>
      <c r="F20" s="64"/>
      <c r="G20" s="174"/>
      <c r="H20" s="64"/>
      <c r="I20" s="23">
        <f>((J20-H20)/E20)*12</f>
        <v>0</v>
      </c>
      <c r="J20" s="50">
        <f>(B20*G20)*E20</f>
        <v>0</v>
      </c>
      <c r="L20" s="62"/>
      <c r="N20" s="62"/>
      <c r="O20" s="63"/>
    </row>
    <row r="21" spans="1:15" s="14" customFormat="1" x14ac:dyDescent="0.35">
      <c r="A21" s="21" t="s">
        <v>28</v>
      </c>
      <c r="B21" s="156">
        <v>3876</v>
      </c>
      <c r="C21" s="64"/>
      <c r="D21" s="64"/>
      <c r="E21" s="22">
        <f t="shared" si="1"/>
        <v>72</v>
      </c>
      <c r="F21" s="64"/>
      <c r="G21" s="174"/>
      <c r="H21" s="64"/>
      <c r="I21" s="23">
        <f t="shared" ref="I21:I31" si="2">((J21-H21)/E21)*12</f>
        <v>0</v>
      </c>
      <c r="J21" s="50">
        <f t="shared" ref="J21:J31" si="3">(B21*G21)*E21</f>
        <v>0</v>
      </c>
      <c r="L21" s="62"/>
      <c r="N21" s="62"/>
      <c r="O21" s="63"/>
    </row>
    <row r="22" spans="1:15" s="14" customFormat="1" x14ac:dyDescent="0.35">
      <c r="A22" s="21" t="s">
        <v>29</v>
      </c>
      <c r="B22" s="156">
        <v>1497</v>
      </c>
      <c r="C22" s="64"/>
      <c r="D22" s="64"/>
      <c r="E22" s="22">
        <f t="shared" si="1"/>
        <v>72</v>
      </c>
      <c r="F22" s="64"/>
      <c r="G22" s="174"/>
      <c r="H22" s="64"/>
      <c r="I22" s="23">
        <f t="shared" si="2"/>
        <v>0</v>
      </c>
      <c r="J22" s="50">
        <f t="shared" si="3"/>
        <v>0</v>
      </c>
      <c r="L22" s="62"/>
      <c r="N22" s="62"/>
      <c r="O22" s="63"/>
    </row>
    <row r="23" spans="1:15" s="14" customFormat="1" x14ac:dyDescent="0.35">
      <c r="A23" s="21" t="s">
        <v>30</v>
      </c>
      <c r="B23" s="156">
        <v>223</v>
      </c>
      <c r="C23" s="64"/>
      <c r="D23" s="64"/>
      <c r="E23" s="22">
        <f t="shared" si="1"/>
        <v>72</v>
      </c>
      <c r="F23" s="64"/>
      <c r="G23" s="174"/>
      <c r="H23" s="64"/>
      <c r="I23" s="23">
        <f t="shared" si="2"/>
        <v>0</v>
      </c>
      <c r="J23" s="50">
        <f t="shared" si="3"/>
        <v>0</v>
      </c>
      <c r="L23" s="62"/>
      <c r="N23" s="62"/>
      <c r="O23" s="63"/>
    </row>
    <row r="24" spans="1:15" s="14" customFormat="1" x14ac:dyDescent="0.35">
      <c r="A24" s="21"/>
      <c r="B24" s="156"/>
      <c r="C24" s="64"/>
      <c r="D24" s="64"/>
      <c r="E24" s="64"/>
      <c r="F24" s="64"/>
      <c r="G24" s="64"/>
      <c r="H24" s="64"/>
      <c r="I24" s="23"/>
      <c r="J24" s="50">
        <f t="shared" si="3"/>
        <v>0</v>
      </c>
      <c r="L24" s="62"/>
      <c r="N24" s="62"/>
      <c r="O24" s="63"/>
    </row>
    <row r="25" spans="1:15" s="14" customFormat="1" x14ac:dyDescent="0.35">
      <c r="A25" s="21" t="s">
        <v>31</v>
      </c>
      <c r="B25" s="156">
        <v>18595</v>
      </c>
      <c r="C25" s="64"/>
      <c r="D25" s="64"/>
      <c r="E25" s="22">
        <f t="shared" ref="E25:E28" si="4">$E$5</f>
        <v>72</v>
      </c>
      <c r="F25" s="38"/>
      <c r="G25" s="174"/>
      <c r="H25" s="64"/>
      <c r="I25" s="23">
        <f t="shared" si="2"/>
        <v>0</v>
      </c>
      <c r="J25" s="50">
        <f t="shared" si="3"/>
        <v>0</v>
      </c>
      <c r="L25" s="62"/>
      <c r="N25" s="62"/>
      <c r="O25" s="63">
        <f>N25/B25</f>
        <v>0</v>
      </c>
    </row>
    <row r="26" spans="1:15" s="14" customFormat="1" x14ac:dyDescent="0.35">
      <c r="A26" s="21" t="s">
        <v>32</v>
      </c>
      <c r="B26" s="156">
        <v>6000</v>
      </c>
      <c r="C26" s="64"/>
      <c r="D26" s="64"/>
      <c r="E26" s="22">
        <f t="shared" si="4"/>
        <v>72</v>
      </c>
      <c r="F26" s="38"/>
      <c r="G26" s="174"/>
      <c r="H26" s="64"/>
      <c r="I26" s="23">
        <f t="shared" si="2"/>
        <v>0</v>
      </c>
      <c r="J26" s="50">
        <f t="shared" si="3"/>
        <v>0</v>
      </c>
      <c r="L26" s="62"/>
      <c r="N26" s="62"/>
      <c r="O26" s="63">
        <f t="shared" ref="O26:O27" si="5">N26/B26</f>
        <v>0</v>
      </c>
    </row>
    <row r="27" spans="1:15" x14ac:dyDescent="0.35">
      <c r="A27" s="21" t="s">
        <v>33</v>
      </c>
      <c r="B27" s="156">
        <v>1000</v>
      </c>
      <c r="C27" s="64"/>
      <c r="D27" s="64"/>
      <c r="E27" s="22">
        <f t="shared" si="4"/>
        <v>72</v>
      </c>
      <c r="F27" s="38"/>
      <c r="G27" s="174"/>
      <c r="H27" s="64"/>
      <c r="I27" s="23">
        <f t="shared" si="2"/>
        <v>0</v>
      </c>
      <c r="J27" s="50">
        <f t="shared" si="3"/>
        <v>0</v>
      </c>
      <c r="L27" s="62"/>
      <c r="M27" s="14"/>
      <c r="N27" s="62"/>
      <c r="O27" s="63">
        <f t="shared" si="5"/>
        <v>0</v>
      </c>
    </row>
    <row r="28" spans="1:15" x14ac:dyDescent="0.35">
      <c r="A28" s="21" t="s">
        <v>34</v>
      </c>
      <c r="B28" s="156">
        <v>1000</v>
      </c>
      <c r="C28" s="64"/>
      <c r="D28" s="64"/>
      <c r="E28" s="22">
        <f t="shared" si="4"/>
        <v>72</v>
      </c>
      <c r="F28" s="38"/>
      <c r="G28" s="174"/>
      <c r="H28" s="64"/>
      <c r="I28" s="23">
        <f t="shared" si="2"/>
        <v>0</v>
      </c>
      <c r="J28" s="50">
        <f t="shared" si="3"/>
        <v>0</v>
      </c>
      <c r="L28" s="62"/>
      <c r="M28" s="14"/>
      <c r="N28" s="62"/>
      <c r="O28" s="63"/>
    </row>
    <row r="29" spans="1:15" x14ac:dyDescent="0.35">
      <c r="A29" s="135" t="s">
        <v>35</v>
      </c>
      <c r="B29" s="156"/>
      <c r="C29" s="64"/>
      <c r="D29" s="64"/>
      <c r="E29" s="64"/>
      <c r="F29" s="64"/>
      <c r="G29" s="64"/>
      <c r="H29" s="64"/>
      <c r="I29" s="23"/>
      <c r="J29" s="50"/>
      <c r="L29" s="94"/>
      <c r="M29" s="37"/>
      <c r="N29" s="48"/>
      <c r="O29" s="41"/>
    </row>
    <row r="30" spans="1:15" x14ac:dyDescent="0.35">
      <c r="A30" s="182" t="s">
        <v>36</v>
      </c>
      <c r="B30" s="156">
        <v>5036</v>
      </c>
      <c r="C30" s="64"/>
      <c r="D30" s="64"/>
      <c r="E30" s="22">
        <f t="shared" ref="E30:E31" si="6">$E$5</f>
        <v>72</v>
      </c>
      <c r="F30" s="38"/>
      <c r="G30" s="173"/>
      <c r="H30" s="64"/>
      <c r="I30" s="23">
        <f t="shared" si="2"/>
        <v>0</v>
      </c>
      <c r="J30" s="50">
        <f t="shared" si="3"/>
        <v>0</v>
      </c>
      <c r="L30" s="94"/>
      <c r="M30" s="37"/>
      <c r="N30" s="48"/>
      <c r="O30" s="41"/>
    </row>
    <row r="31" spans="1:15" x14ac:dyDescent="0.35">
      <c r="A31" s="21" t="s">
        <v>37</v>
      </c>
      <c r="B31" s="156">
        <v>1000</v>
      </c>
      <c r="C31" s="141"/>
      <c r="D31" s="141"/>
      <c r="E31" s="22">
        <f t="shared" si="6"/>
        <v>72</v>
      </c>
      <c r="F31" s="35"/>
      <c r="G31" s="175"/>
      <c r="H31" s="64"/>
      <c r="I31" s="23">
        <f t="shared" si="2"/>
        <v>0</v>
      </c>
      <c r="J31" s="50">
        <f t="shared" si="3"/>
        <v>0</v>
      </c>
      <c r="L31" s="94"/>
      <c r="M31" s="37"/>
      <c r="N31" s="48"/>
      <c r="O31" s="41"/>
    </row>
    <row r="32" spans="1:15" ht="18.5" x14ac:dyDescent="0.45">
      <c r="A32" s="147" t="s">
        <v>38</v>
      </c>
      <c r="B32" s="148"/>
      <c r="C32" s="148"/>
      <c r="D32" s="149"/>
      <c r="E32" s="150"/>
      <c r="F32" s="56"/>
      <c r="G32" s="57"/>
      <c r="H32" s="151"/>
      <c r="I32" s="152">
        <f>SUM(I20:I31)</f>
        <v>0</v>
      </c>
      <c r="J32" s="152">
        <f>SUM(J20:J31)</f>
        <v>0</v>
      </c>
      <c r="L32" s="94"/>
      <c r="M32" s="37"/>
      <c r="N32" s="48"/>
      <c r="O32" s="41"/>
    </row>
    <row r="33" spans="1:14" ht="11.5" customHeight="1" thickBot="1" x14ac:dyDescent="0.5">
      <c r="A33" s="185"/>
      <c r="B33" s="186"/>
      <c r="C33" s="186"/>
      <c r="D33" s="186"/>
      <c r="E33" s="186"/>
      <c r="F33" s="186"/>
      <c r="G33" s="186"/>
      <c r="H33" s="186"/>
      <c r="I33" s="186"/>
      <c r="J33" s="187"/>
      <c r="L33" s="40"/>
    </row>
    <row r="34" spans="1:14" s="14" customFormat="1" ht="30.75" customHeight="1" x14ac:dyDescent="0.35">
      <c r="A34" s="107" t="s">
        <v>39</v>
      </c>
      <c r="B34" s="142"/>
      <c r="C34" s="140"/>
      <c r="D34" s="140" t="s">
        <v>18</v>
      </c>
      <c r="E34" s="10" t="s">
        <v>4</v>
      </c>
      <c r="F34" s="10" t="s">
        <v>6</v>
      </c>
      <c r="G34" s="12" t="s">
        <v>5</v>
      </c>
      <c r="H34" s="12" t="s">
        <v>21</v>
      </c>
      <c r="I34" s="12" t="s">
        <v>7</v>
      </c>
      <c r="J34" s="13" t="s">
        <v>8</v>
      </c>
    </row>
    <row r="35" spans="1:14" x14ac:dyDescent="0.35">
      <c r="A35" s="183" t="s">
        <v>40</v>
      </c>
      <c r="B35" s="90"/>
      <c r="C35" s="90"/>
      <c r="D35" s="18">
        <v>8999</v>
      </c>
      <c r="E35" s="22">
        <f t="shared" ref="E35:E43" si="7">$E$5</f>
        <v>72</v>
      </c>
      <c r="F35" s="38"/>
      <c r="G35" s="176"/>
      <c r="H35" s="32"/>
      <c r="I35" s="24">
        <f t="shared" ref="I35" si="8">((J35-H35)/E35)*12</f>
        <v>0</v>
      </c>
      <c r="J35" s="52">
        <f>(D35*G35)*E35</f>
        <v>0</v>
      </c>
      <c r="L35" s="36"/>
      <c r="M35" s="14"/>
    </row>
    <row r="36" spans="1:14" x14ac:dyDescent="0.35">
      <c r="A36" s="17" t="s">
        <v>41</v>
      </c>
      <c r="B36" s="90"/>
      <c r="C36" s="65"/>
      <c r="D36" s="18">
        <v>662</v>
      </c>
      <c r="E36" s="22">
        <f t="shared" si="7"/>
        <v>72</v>
      </c>
      <c r="F36" s="38"/>
      <c r="G36" s="176"/>
      <c r="H36" s="32"/>
      <c r="I36" s="24">
        <f t="shared" ref="I36:I43" si="9">((J36-H36)/E36)*12</f>
        <v>0</v>
      </c>
      <c r="J36" s="52">
        <f t="shared" ref="J36:J43" si="10">(D36*G36)*E36</f>
        <v>0</v>
      </c>
      <c r="L36" s="146"/>
      <c r="M36" s="14"/>
    </row>
    <row r="37" spans="1:14" x14ac:dyDescent="0.35">
      <c r="A37" s="17" t="s">
        <v>42</v>
      </c>
      <c r="B37" s="90"/>
      <c r="C37" s="65"/>
      <c r="D37" s="18">
        <v>530</v>
      </c>
      <c r="E37" s="22">
        <f t="shared" si="7"/>
        <v>72</v>
      </c>
      <c r="F37" s="38"/>
      <c r="G37" s="176"/>
      <c r="H37" s="32"/>
      <c r="I37" s="24">
        <f t="shared" si="9"/>
        <v>0</v>
      </c>
      <c r="J37" s="52">
        <f t="shared" si="10"/>
        <v>0</v>
      </c>
      <c r="L37" s="36"/>
      <c r="M37" s="14"/>
    </row>
    <row r="38" spans="1:14" x14ac:dyDescent="0.35">
      <c r="A38" s="17" t="s">
        <v>43</v>
      </c>
      <c r="B38" s="90"/>
      <c r="C38" s="65"/>
      <c r="D38" s="18">
        <v>4382</v>
      </c>
      <c r="E38" s="22">
        <f t="shared" si="7"/>
        <v>72</v>
      </c>
      <c r="F38" s="38"/>
      <c r="G38" s="176"/>
      <c r="H38" s="32"/>
      <c r="I38" s="24">
        <f t="shared" si="9"/>
        <v>0</v>
      </c>
      <c r="J38" s="52">
        <f t="shared" si="10"/>
        <v>0</v>
      </c>
      <c r="L38" s="36"/>
      <c r="M38" s="14"/>
    </row>
    <row r="39" spans="1:14" x14ac:dyDescent="0.35">
      <c r="A39" s="17" t="s">
        <v>44</v>
      </c>
      <c r="B39" s="90"/>
      <c r="C39" s="65"/>
      <c r="D39" s="18">
        <v>1638</v>
      </c>
      <c r="E39" s="22">
        <f t="shared" si="7"/>
        <v>72</v>
      </c>
      <c r="F39" s="38"/>
      <c r="G39" s="176"/>
      <c r="H39" s="32"/>
      <c r="I39" s="24">
        <f t="shared" si="9"/>
        <v>0</v>
      </c>
      <c r="J39" s="52">
        <f t="shared" si="10"/>
        <v>0</v>
      </c>
      <c r="L39" s="36"/>
      <c r="M39" s="14"/>
    </row>
    <row r="40" spans="1:14" x14ac:dyDescent="0.35">
      <c r="A40" s="17" t="s">
        <v>45</v>
      </c>
      <c r="B40" s="90"/>
      <c r="C40" s="65"/>
      <c r="D40" s="18">
        <v>662</v>
      </c>
      <c r="E40" s="22">
        <f t="shared" si="7"/>
        <v>72</v>
      </c>
      <c r="F40" s="38"/>
      <c r="G40" s="176"/>
      <c r="H40" s="32"/>
      <c r="I40" s="24">
        <f t="shared" si="9"/>
        <v>0</v>
      </c>
      <c r="J40" s="52">
        <f t="shared" si="10"/>
        <v>0</v>
      </c>
      <c r="L40" s="36"/>
      <c r="M40" s="14"/>
    </row>
    <row r="41" spans="1:14" x14ac:dyDescent="0.35">
      <c r="A41" s="17" t="s">
        <v>46</v>
      </c>
      <c r="B41" s="90"/>
      <c r="C41" s="65"/>
      <c r="D41" s="18">
        <v>530</v>
      </c>
      <c r="E41" s="22">
        <f t="shared" si="7"/>
        <v>72</v>
      </c>
      <c r="F41" s="38"/>
      <c r="G41" s="176"/>
      <c r="H41" s="32"/>
      <c r="I41" s="24">
        <f t="shared" si="9"/>
        <v>0</v>
      </c>
      <c r="J41" s="52">
        <f t="shared" si="10"/>
        <v>0</v>
      </c>
      <c r="L41" s="36"/>
      <c r="M41" s="14"/>
    </row>
    <row r="42" spans="1:14" x14ac:dyDescent="0.35">
      <c r="A42" s="17" t="s">
        <v>47</v>
      </c>
      <c r="B42" s="90"/>
      <c r="C42" s="65"/>
      <c r="D42" s="18">
        <v>507</v>
      </c>
      <c r="E42" s="22">
        <f t="shared" si="7"/>
        <v>72</v>
      </c>
      <c r="F42" s="38"/>
      <c r="G42" s="176"/>
      <c r="H42" s="32"/>
      <c r="I42" s="24">
        <f t="shared" si="9"/>
        <v>0</v>
      </c>
      <c r="J42" s="52">
        <f t="shared" si="10"/>
        <v>0</v>
      </c>
      <c r="L42" s="36"/>
      <c r="M42" s="14"/>
    </row>
    <row r="43" spans="1:14" x14ac:dyDescent="0.35">
      <c r="A43" s="17" t="s">
        <v>48</v>
      </c>
      <c r="B43" s="136"/>
      <c r="C43" s="65"/>
      <c r="D43" s="18">
        <v>88</v>
      </c>
      <c r="E43" s="22">
        <f t="shared" si="7"/>
        <v>72</v>
      </c>
      <c r="F43" s="28"/>
      <c r="G43" s="176"/>
      <c r="H43" s="32"/>
      <c r="I43" s="24">
        <f t="shared" si="9"/>
        <v>0</v>
      </c>
      <c r="J43" s="52">
        <f t="shared" si="10"/>
        <v>0</v>
      </c>
      <c r="L43" s="36"/>
      <c r="M43" s="14"/>
    </row>
    <row r="44" spans="1:14" x14ac:dyDescent="0.35">
      <c r="A44" s="87"/>
      <c r="B44" s="91"/>
      <c r="C44" s="91"/>
      <c r="D44" s="91"/>
      <c r="E44" s="34"/>
      <c r="F44" s="31"/>
      <c r="G44" s="32"/>
      <c r="H44" s="32"/>
      <c r="I44" s="24"/>
      <c r="J44" s="52"/>
      <c r="M44" s="37"/>
    </row>
    <row r="45" spans="1:14" x14ac:dyDescent="0.35">
      <c r="A45" s="157" t="s">
        <v>49</v>
      </c>
      <c r="B45" s="91"/>
      <c r="C45" s="91"/>
      <c r="D45" s="18">
        <v>984</v>
      </c>
      <c r="E45" s="22">
        <f t="shared" ref="E45:E49" si="11">$E$5</f>
        <v>72</v>
      </c>
      <c r="F45" s="31"/>
      <c r="G45" s="176"/>
      <c r="H45" s="38"/>
      <c r="I45" s="24">
        <f t="shared" ref="I45:I49" si="12">((J45-H45)/E45)*12</f>
        <v>0</v>
      </c>
      <c r="J45" s="52">
        <f t="shared" ref="J45:J49" si="13">(D45*G45)*E45</f>
        <v>0</v>
      </c>
      <c r="N45" s="37"/>
    </row>
    <row r="46" spans="1:14" x14ac:dyDescent="0.35">
      <c r="A46" s="157" t="s">
        <v>50</v>
      </c>
      <c r="B46" s="91"/>
      <c r="C46" s="91"/>
      <c r="D46" s="18">
        <v>543</v>
      </c>
      <c r="E46" s="22">
        <f t="shared" si="11"/>
        <v>72</v>
      </c>
      <c r="F46" s="31"/>
      <c r="G46" s="176"/>
      <c r="H46" s="38"/>
      <c r="I46" s="24">
        <f t="shared" si="12"/>
        <v>0</v>
      </c>
      <c r="J46" s="52">
        <f t="shared" si="13"/>
        <v>0</v>
      </c>
      <c r="N46" s="37"/>
    </row>
    <row r="47" spans="1:14" x14ac:dyDescent="0.35">
      <c r="A47" s="178" t="s">
        <v>51</v>
      </c>
      <c r="B47" s="91"/>
      <c r="C47" s="91"/>
      <c r="D47" s="18">
        <v>128</v>
      </c>
      <c r="E47" s="22">
        <f t="shared" si="11"/>
        <v>72</v>
      </c>
      <c r="F47" s="31"/>
      <c r="G47" s="176"/>
      <c r="H47" s="38"/>
      <c r="I47" s="24">
        <f t="shared" si="12"/>
        <v>0</v>
      </c>
      <c r="J47" s="52">
        <f t="shared" si="13"/>
        <v>0</v>
      </c>
      <c r="N47" s="37"/>
    </row>
    <row r="48" spans="1:14" x14ac:dyDescent="0.35">
      <c r="A48" s="157" t="s">
        <v>52</v>
      </c>
      <c r="B48" s="91"/>
      <c r="C48" s="91"/>
      <c r="D48" s="18">
        <v>112</v>
      </c>
      <c r="E48" s="22">
        <f t="shared" si="11"/>
        <v>72</v>
      </c>
      <c r="F48" s="95"/>
      <c r="G48" s="177"/>
      <c r="H48" s="39"/>
      <c r="I48" s="24">
        <f t="shared" si="12"/>
        <v>0</v>
      </c>
      <c r="J48" s="52">
        <f t="shared" si="13"/>
        <v>0</v>
      </c>
      <c r="L48" s="36"/>
      <c r="N48" s="37"/>
    </row>
    <row r="49" spans="1:14" x14ac:dyDescent="0.35">
      <c r="A49" s="157" t="s">
        <v>53</v>
      </c>
      <c r="B49" s="91"/>
      <c r="C49" s="91"/>
      <c r="D49" s="91">
        <v>50</v>
      </c>
      <c r="E49" s="22">
        <f t="shared" si="11"/>
        <v>72</v>
      </c>
      <c r="F49" s="29"/>
      <c r="G49" s="177"/>
      <c r="H49" s="38"/>
      <c r="I49" s="24">
        <f t="shared" si="12"/>
        <v>0</v>
      </c>
      <c r="J49" s="52">
        <f t="shared" si="13"/>
        <v>0</v>
      </c>
      <c r="M49" s="37"/>
    </row>
    <row r="50" spans="1:14" ht="29" x14ac:dyDescent="0.35">
      <c r="A50" s="88"/>
      <c r="B50" s="93"/>
      <c r="C50" s="161" t="s">
        <v>17</v>
      </c>
      <c r="D50" s="161" t="s">
        <v>18</v>
      </c>
      <c r="E50" s="162" t="s">
        <v>4</v>
      </c>
      <c r="F50" s="162" t="s">
        <v>6</v>
      </c>
      <c r="G50" s="12" t="s">
        <v>5</v>
      </c>
      <c r="H50" s="12" t="s">
        <v>21</v>
      </c>
      <c r="I50" s="24"/>
      <c r="J50" s="52"/>
    </row>
    <row r="51" spans="1:14" x14ac:dyDescent="0.35">
      <c r="A51" s="154" t="s">
        <v>54</v>
      </c>
      <c r="B51" s="155"/>
      <c r="C51" s="30"/>
      <c r="D51" s="30"/>
      <c r="E51" s="30"/>
      <c r="F51" s="30"/>
      <c r="G51" s="30"/>
      <c r="H51" s="32"/>
      <c r="I51" s="24"/>
      <c r="J51" s="52"/>
    </row>
    <row r="52" spans="1:14" x14ac:dyDescent="0.35">
      <c r="A52" s="159" t="s">
        <v>55</v>
      </c>
      <c r="B52" s="160"/>
      <c r="C52" s="18">
        <v>31</v>
      </c>
      <c r="D52" s="18">
        <v>31</v>
      </c>
      <c r="E52" s="22">
        <f t="shared" ref="E52:E54" si="14">$E$5</f>
        <v>72</v>
      </c>
      <c r="F52" s="179"/>
      <c r="G52" s="179"/>
      <c r="H52" s="24">
        <f>C52*F52</f>
        <v>0</v>
      </c>
      <c r="I52" s="24">
        <f t="shared" ref="I52" si="15">((J52-H52)/E52)*12</f>
        <v>0</v>
      </c>
      <c r="J52" s="52">
        <f>((C52*G52)*E52)+H52</f>
        <v>0</v>
      </c>
    </row>
    <row r="53" spans="1:14" x14ac:dyDescent="0.35">
      <c r="A53" s="188" t="s">
        <v>56</v>
      </c>
      <c r="B53" s="189"/>
      <c r="C53" s="190"/>
      <c r="D53" s="18">
        <v>26</v>
      </c>
      <c r="E53" s="22">
        <f t="shared" si="14"/>
        <v>72</v>
      </c>
      <c r="F53" s="38"/>
      <c r="G53" s="179"/>
      <c r="H53" s="38"/>
      <c r="I53" s="24">
        <f t="shared" ref="I53:I54" si="16">((J53-H53)/E53)*12</f>
        <v>0</v>
      </c>
      <c r="J53" s="52">
        <f t="shared" ref="J53:J54" si="17">((D53*G53)*E53)+H53</f>
        <v>0</v>
      </c>
    </row>
    <row r="54" spans="1:14" x14ac:dyDescent="0.35">
      <c r="A54" s="188" t="s">
        <v>57</v>
      </c>
      <c r="B54" s="189"/>
      <c r="C54" s="190"/>
      <c r="D54" s="18">
        <v>5</v>
      </c>
      <c r="E54" s="22">
        <f t="shared" si="14"/>
        <v>72</v>
      </c>
      <c r="F54" s="38"/>
      <c r="G54" s="179"/>
      <c r="H54" s="38"/>
      <c r="I54" s="24">
        <f t="shared" si="16"/>
        <v>0</v>
      </c>
      <c r="J54" s="52">
        <f t="shared" si="17"/>
        <v>0</v>
      </c>
    </row>
    <row r="55" spans="1:14" x14ac:dyDescent="0.35">
      <c r="A55" s="89"/>
      <c r="B55" s="91"/>
      <c r="C55" s="91"/>
      <c r="D55" s="18"/>
      <c r="E55" s="33"/>
      <c r="F55" s="38"/>
      <c r="G55" s="38"/>
      <c r="H55" s="38"/>
      <c r="I55" s="23"/>
      <c r="J55" s="20"/>
    </row>
    <row r="56" spans="1:14" ht="19" thickBot="1" x14ac:dyDescent="0.5">
      <c r="A56" s="53" t="s">
        <v>58</v>
      </c>
      <c r="B56" s="3"/>
      <c r="C56" s="3"/>
      <c r="D56" s="4"/>
      <c r="E56" s="5"/>
      <c r="F56" s="6"/>
      <c r="G56" s="7"/>
      <c r="H56" s="8">
        <f>SUM(H52:H54)</f>
        <v>0</v>
      </c>
      <c r="I56" s="8">
        <f>SUM(I35:I43,I45:I49,I52:I54)</f>
        <v>0</v>
      </c>
      <c r="J56" s="8">
        <f>SUM(J20:J55)</f>
        <v>0</v>
      </c>
      <c r="L56" s="40"/>
    </row>
    <row r="57" spans="1:14" ht="11.5" customHeight="1" thickBot="1" x14ac:dyDescent="0.5">
      <c r="A57" s="185"/>
      <c r="B57" s="186"/>
      <c r="C57" s="186"/>
      <c r="D57" s="186"/>
      <c r="E57" s="186"/>
      <c r="F57" s="186"/>
      <c r="G57" s="186"/>
      <c r="H57" s="186"/>
      <c r="I57" s="186"/>
      <c r="J57" s="187"/>
      <c r="L57" s="40"/>
    </row>
    <row r="58" spans="1:14" s="14" customFormat="1" ht="29" x14ac:dyDescent="0.35">
      <c r="A58" s="107" t="s">
        <v>59</v>
      </c>
      <c r="B58" s="98"/>
      <c r="C58" s="92" t="s">
        <v>17</v>
      </c>
      <c r="D58" s="10" t="s">
        <v>60</v>
      </c>
      <c r="E58" s="99" t="s">
        <v>4</v>
      </c>
      <c r="F58" s="99" t="s">
        <v>6</v>
      </c>
      <c r="G58" s="12" t="s">
        <v>61</v>
      </c>
      <c r="H58" s="12" t="s">
        <v>21</v>
      </c>
      <c r="I58" s="12" t="s">
        <v>7</v>
      </c>
      <c r="J58" s="100" t="s">
        <v>8</v>
      </c>
      <c r="L58" s="101"/>
      <c r="N58" s="101"/>
    </row>
    <row r="59" spans="1:14" x14ac:dyDescent="0.35">
      <c r="A59" s="17" t="s">
        <v>62</v>
      </c>
      <c r="B59" s="66"/>
      <c r="C59" s="18">
        <v>6</v>
      </c>
      <c r="D59" s="18">
        <v>5041</v>
      </c>
      <c r="E59" s="22">
        <f>$E$5</f>
        <v>72</v>
      </c>
      <c r="F59" s="179"/>
      <c r="G59" s="179"/>
      <c r="H59" s="19">
        <f>C59*F59</f>
        <v>0</v>
      </c>
      <c r="I59" s="42">
        <f t="shared" ref="I59" si="18">((J59-H59)/E59)*12</f>
        <v>0</v>
      </c>
      <c r="J59" s="50">
        <f t="shared" ref="J59" si="19">((D59*G59)*E59)+H59</f>
        <v>0</v>
      </c>
    </row>
    <row r="60" spans="1:14" ht="18.5" x14ac:dyDescent="0.45">
      <c r="A60" s="107" t="s">
        <v>63</v>
      </c>
      <c r="B60" s="153"/>
      <c r="C60" s="114"/>
      <c r="D60" s="114"/>
      <c r="E60" s="114"/>
      <c r="F60" s="114"/>
      <c r="G60" s="114"/>
      <c r="H60" s="114"/>
      <c r="I60" s="114"/>
      <c r="J60" s="114"/>
    </row>
    <row r="61" spans="1:14" x14ac:dyDescent="0.35">
      <c r="A61" s="17" t="s">
        <v>64</v>
      </c>
      <c r="B61" s="66"/>
      <c r="C61" s="18">
        <v>312</v>
      </c>
      <c r="D61" s="18">
        <v>16000</v>
      </c>
      <c r="E61" s="22">
        <f>$E$5</f>
        <v>72</v>
      </c>
      <c r="F61" s="179"/>
      <c r="G61" s="179"/>
      <c r="H61" s="19">
        <f>C61*F61</f>
        <v>0</v>
      </c>
      <c r="I61" s="42">
        <f t="shared" ref="I61" si="20">((J61-H61)/E61)*12</f>
        <v>0</v>
      </c>
      <c r="J61" s="50">
        <f t="shared" ref="J61" si="21">((D61*G61)*E61)+H61</f>
        <v>0</v>
      </c>
    </row>
    <row r="62" spans="1:14" ht="19" thickBot="1" x14ac:dyDescent="0.5">
      <c r="A62" s="51" t="s">
        <v>65</v>
      </c>
      <c r="B62" s="44"/>
      <c r="C62" s="44"/>
      <c r="D62" s="45"/>
      <c r="E62" s="46"/>
      <c r="F62" s="25"/>
      <c r="G62" s="26"/>
      <c r="H62" s="47">
        <f>SUM(H59,H61:H61)</f>
        <v>0</v>
      </c>
      <c r="I62" s="58">
        <f>SUM(I59,I61:I61)</f>
        <v>0</v>
      </c>
      <c r="J62" s="47">
        <f>SUM(J59:J61)</f>
        <v>0</v>
      </c>
    </row>
    <row r="63" spans="1:14" ht="11.5" customHeight="1" thickBot="1" x14ac:dyDescent="0.5">
      <c r="A63" s="185"/>
      <c r="B63" s="186"/>
      <c r="C63" s="186"/>
      <c r="D63" s="186"/>
      <c r="E63" s="186"/>
      <c r="F63" s="186"/>
      <c r="G63" s="186"/>
      <c r="H63" s="186"/>
      <c r="I63" s="186"/>
      <c r="J63" s="187"/>
      <c r="L63" s="40"/>
    </row>
    <row r="64" spans="1:14" ht="43.5" x14ac:dyDescent="0.35">
      <c r="A64" s="106" t="s">
        <v>66</v>
      </c>
      <c r="B64" s="70"/>
      <c r="C64" s="71"/>
      <c r="D64" s="69" t="s">
        <v>3</v>
      </c>
      <c r="E64" s="15" t="s">
        <v>4</v>
      </c>
      <c r="F64" s="15" t="s">
        <v>67</v>
      </c>
      <c r="G64" s="43" t="s">
        <v>5</v>
      </c>
      <c r="H64" s="2" t="s">
        <v>6</v>
      </c>
      <c r="I64" s="16" t="s">
        <v>7</v>
      </c>
      <c r="J64" s="9" t="s">
        <v>8</v>
      </c>
      <c r="L64" s="40"/>
    </row>
    <row r="65" spans="1:12" x14ac:dyDescent="0.35">
      <c r="A65" s="180" t="s">
        <v>68</v>
      </c>
      <c r="B65" s="72"/>
      <c r="C65" s="74"/>
      <c r="D65" s="96">
        <v>1000</v>
      </c>
      <c r="E65" s="22">
        <f t="shared" ref="E65:E66" si="22">$E$5</f>
        <v>72</v>
      </c>
      <c r="F65" s="172"/>
      <c r="G65" s="172"/>
      <c r="H65" s="19">
        <f>F65*D65</f>
        <v>0</v>
      </c>
      <c r="I65" s="27">
        <f t="shared" ref="I65:I66" si="23">D65*G65*12</f>
        <v>0</v>
      </c>
      <c r="J65" s="54">
        <f t="shared" ref="J65:J66" si="24">I65*(E65/12)+H65</f>
        <v>0</v>
      </c>
      <c r="L65" s="139"/>
    </row>
    <row r="66" spans="1:12" x14ac:dyDescent="0.35">
      <c r="A66" s="181" t="s">
        <v>69</v>
      </c>
      <c r="B66" s="72"/>
      <c r="C66" s="132"/>
      <c r="D66" s="68">
        <v>2500</v>
      </c>
      <c r="E66" s="22">
        <f t="shared" si="22"/>
        <v>72</v>
      </c>
      <c r="F66" s="172"/>
      <c r="G66" s="172"/>
      <c r="H66" s="19">
        <f>F66*D66</f>
        <v>0</v>
      </c>
      <c r="I66" s="27">
        <f t="shared" si="23"/>
        <v>0</v>
      </c>
      <c r="J66" s="54">
        <f t="shared" si="24"/>
        <v>0</v>
      </c>
      <c r="L66" s="40"/>
    </row>
    <row r="67" spans="1:12" ht="18.5" x14ac:dyDescent="0.45">
      <c r="A67" s="61" t="s">
        <v>70</v>
      </c>
      <c r="B67" s="59"/>
      <c r="C67" s="75"/>
      <c r="D67" s="75"/>
      <c r="E67" s="59"/>
      <c r="F67" s="59"/>
      <c r="G67" s="59"/>
      <c r="H67" s="59"/>
      <c r="I67" s="59"/>
      <c r="J67" s="60"/>
    </row>
    <row r="68" spans="1:12" ht="18.5" x14ac:dyDescent="0.45">
      <c r="A68" s="158" t="s">
        <v>71</v>
      </c>
      <c r="B68" s="73"/>
      <c r="C68" s="76"/>
      <c r="D68" s="96">
        <v>567</v>
      </c>
      <c r="E68" s="59"/>
      <c r="F68" s="59"/>
      <c r="G68" s="59"/>
      <c r="H68" s="59"/>
      <c r="I68" s="59"/>
      <c r="J68" s="60"/>
    </row>
    <row r="69" spans="1:12" x14ac:dyDescent="0.35">
      <c r="A69" s="180" t="s">
        <v>72</v>
      </c>
      <c r="B69" s="73"/>
      <c r="C69" s="76"/>
      <c r="D69" s="96">
        <v>158</v>
      </c>
      <c r="E69" s="22">
        <f t="shared" ref="E69:E70" si="25">$E$5</f>
        <v>72</v>
      </c>
      <c r="F69" s="172"/>
      <c r="G69" s="172"/>
      <c r="H69" s="19">
        <f>F69*D69</f>
        <v>0</v>
      </c>
      <c r="I69" s="27">
        <f t="shared" ref="I69:I70" si="26">D69*G69*12</f>
        <v>0</v>
      </c>
      <c r="J69" s="54">
        <f t="shared" ref="J69:J70" si="27">I69*(E69/12)+H69</f>
        <v>0</v>
      </c>
      <c r="L69" s="40"/>
    </row>
    <row r="70" spans="1:12" x14ac:dyDescent="0.35">
      <c r="A70" s="180" t="s">
        <v>73</v>
      </c>
      <c r="B70" s="73"/>
      <c r="C70" s="76"/>
      <c r="D70" s="96">
        <v>3723</v>
      </c>
      <c r="E70" s="22">
        <f t="shared" si="25"/>
        <v>72</v>
      </c>
      <c r="F70" s="172"/>
      <c r="G70" s="172"/>
      <c r="H70" s="19">
        <f>F70*D70</f>
        <v>0</v>
      </c>
      <c r="I70" s="27">
        <f t="shared" si="26"/>
        <v>0</v>
      </c>
      <c r="J70" s="54">
        <f t="shared" si="27"/>
        <v>0</v>
      </c>
      <c r="L70" s="40"/>
    </row>
    <row r="71" spans="1:12" ht="18.5" x14ac:dyDescent="0.45">
      <c r="A71" s="77" t="s">
        <v>74</v>
      </c>
      <c r="B71" s="85"/>
      <c r="C71" s="79"/>
      <c r="D71" s="80"/>
      <c r="E71" s="81"/>
      <c r="F71" s="82"/>
      <c r="G71" s="83"/>
      <c r="H71" s="78">
        <f>SUM(H65:H66,H69:H70)</f>
        <v>0</v>
      </c>
      <c r="I71" s="170">
        <f>SUM(I65:I66,I69:I70)</f>
        <v>0</v>
      </c>
      <c r="J71" s="78">
        <f>SUM(J65:J70)</f>
        <v>0</v>
      </c>
      <c r="L71" s="40"/>
    </row>
    <row r="72" spans="1:12" ht="19" thickBot="1" x14ac:dyDescent="0.5">
      <c r="A72" s="84" t="s">
        <v>75</v>
      </c>
      <c r="B72" s="86"/>
      <c r="C72" s="55"/>
      <c r="D72" s="55"/>
      <c r="E72" s="56"/>
      <c r="F72" s="57"/>
      <c r="G72" s="56"/>
      <c r="H72" s="58">
        <f>H11+H17+H56+H62+H71</f>
        <v>0</v>
      </c>
      <c r="I72" s="58">
        <f>I11+I17+I32+I56+I62+I71</f>
        <v>0</v>
      </c>
      <c r="J72" s="58">
        <f>J11+J17+J32+J56+J62+J71</f>
        <v>0</v>
      </c>
      <c r="L72" s="40"/>
    </row>
    <row r="73" spans="1:12" x14ac:dyDescent="0.35">
      <c r="L73" s="40"/>
    </row>
  </sheetData>
  <mergeCells count="13">
    <mergeCell ref="A3:J3"/>
    <mergeCell ref="A33:J33"/>
    <mergeCell ref="A18:J18"/>
    <mergeCell ref="A1:J1"/>
    <mergeCell ref="A2:J2"/>
    <mergeCell ref="A12:J12"/>
    <mergeCell ref="A14:B14"/>
    <mergeCell ref="A16:B16"/>
    <mergeCell ref="M14:N14"/>
    <mergeCell ref="A57:J57"/>
    <mergeCell ref="A63:J63"/>
    <mergeCell ref="A53:C53"/>
    <mergeCell ref="A54:C54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9A2BE-D015-47D0-8648-D48208CB6F4B}">
  <dimension ref="A1:H27"/>
  <sheetViews>
    <sheetView zoomScaleNormal="100" workbookViewId="0">
      <selection activeCell="J16" sqref="J16"/>
    </sheetView>
  </sheetViews>
  <sheetFormatPr baseColWidth="10" defaultColWidth="11.453125" defaultRowHeight="14.5" x14ac:dyDescent="0.35"/>
  <cols>
    <col min="1" max="1" width="71" style="122" customWidth="1"/>
    <col min="2" max="2" width="16.1796875" customWidth="1"/>
    <col min="3" max="4" width="14" customWidth="1"/>
    <col min="6" max="6" width="18.453125" customWidth="1"/>
    <col min="7" max="7" width="6.26953125" customWidth="1"/>
  </cols>
  <sheetData>
    <row r="1" spans="1:8" ht="43.5" x14ac:dyDescent="0.35">
      <c r="A1" s="114" t="s">
        <v>76</v>
      </c>
      <c r="B1" s="109" t="s">
        <v>77</v>
      </c>
      <c r="C1" s="109" t="s">
        <v>78</v>
      </c>
      <c r="D1" s="109" t="s">
        <v>79</v>
      </c>
      <c r="E1" s="16" t="s">
        <v>80</v>
      </c>
      <c r="F1" s="115" t="s">
        <v>8</v>
      </c>
      <c r="H1" s="121"/>
    </row>
    <row r="2" spans="1:8" ht="18.5" x14ac:dyDescent="0.45">
      <c r="A2" s="113" t="s">
        <v>81</v>
      </c>
      <c r="B2" s="138">
        <f>SUM(B3:B7)</f>
        <v>1675</v>
      </c>
      <c r="C2" s="110"/>
      <c r="D2" s="110"/>
      <c r="E2" s="110"/>
      <c r="F2" s="110"/>
      <c r="H2" s="121"/>
    </row>
    <row r="3" spans="1:8" x14ac:dyDescent="0.35">
      <c r="A3" s="134" t="s">
        <v>100</v>
      </c>
      <c r="B3" s="112">
        <v>335</v>
      </c>
      <c r="C3" s="126"/>
      <c r="D3" s="131"/>
      <c r="E3" s="137"/>
      <c r="F3" s="131">
        <f>B3*(C3+(C3*E3))</f>
        <v>0</v>
      </c>
    </row>
    <row r="4" spans="1:8" x14ac:dyDescent="0.35">
      <c r="A4" s="134" t="s">
        <v>101</v>
      </c>
      <c r="B4" s="112">
        <v>335</v>
      </c>
      <c r="C4" s="126"/>
      <c r="D4" s="131"/>
      <c r="E4" s="137"/>
      <c r="F4" s="131">
        <f t="shared" ref="F4:F7" si="0">B4*(C4+(C4*E4))</f>
        <v>0</v>
      </c>
    </row>
    <row r="5" spans="1:8" x14ac:dyDescent="0.35">
      <c r="A5" s="134" t="s">
        <v>103</v>
      </c>
      <c r="B5" s="112">
        <v>335</v>
      </c>
      <c r="C5" s="126"/>
      <c r="D5" s="131"/>
      <c r="E5" s="137"/>
      <c r="F5" s="131">
        <f t="shared" si="0"/>
        <v>0</v>
      </c>
    </row>
    <row r="6" spans="1:8" x14ac:dyDescent="0.35">
      <c r="A6" s="134" t="s">
        <v>102</v>
      </c>
      <c r="B6" s="112">
        <v>335</v>
      </c>
      <c r="C6" s="126"/>
      <c r="D6" s="131"/>
      <c r="E6" s="137"/>
      <c r="F6" s="131">
        <f t="shared" si="0"/>
        <v>0</v>
      </c>
    </row>
    <row r="7" spans="1:8" x14ac:dyDescent="0.35">
      <c r="A7" s="134" t="s">
        <v>99</v>
      </c>
      <c r="B7" s="112">
        <v>335</v>
      </c>
      <c r="C7" s="126"/>
      <c r="D7" s="131"/>
      <c r="E7" s="137"/>
      <c r="F7" s="131">
        <f t="shared" si="0"/>
        <v>0</v>
      </c>
    </row>
    <row r="8" spans="1:8" x14ac:dyDescent="0.35">
      <c r="A8" s="113" t="s">
        <v>82</v>
      </c>
      <c r="B8" s="138">
        <f>SUM(B9:B13)</f>
        <v>2000</v>
      </c>
      <c r="C8" s="113"/>
      <c r="D8" s="113"/>
      <c r="E8" s="113"/>
      <c r="F8" s="113"/>
      <c r="H8" s="121"/>
    </row>
    <row r="9" spans="1:8" x14ac:dyDescent="0.35">
      <c r="A9" s="134" t="s">
        <v>104</v>
      </c>
      <c r="B9" s="112">
        <v>400</v>
      </c>
      <c r="C9" s="126"/>
      <c r="D9" s="131"/>
      <c r="E9" s="137"/>
      <c r="F9" s="131">
        <f t="shared" ref="F9:F13" si="1">B9*(C9+(C9*E9))</f>
        <v>0</v>
      </c>
    </row>
    <row r="10" spans="1:8" x14ac:dyDescent="0.35">
      <c r="A10" s="134" t="s">
        <v>83</v>
      </c>
      <c r="B10" s="112">
        <v>400</v>
      </c>
      <c r="C10" s="126"/>
      <c r="D10" s="131"/>
      <c r="E10" s="137"/>
      <c r="F10" s="131">
        <f t="shared" si="1"/>
        <v>0</v>
      </c>
    </row>
    <row r="11" spans="1:8" x14ac:dyDescent="0.35">
      <c r="A11" s="134" t="s">
        <v>84</v>
      </c>
      <c r="B11" s="112">
        <v>400</v>
      </c>
      <c r="C11" s="126"/>
      <c r="D11" s="131"/>
      <c r="E11" s="137"/>
      <c r="F11" s="131">
        <f t="shared" si="1"/>
        <v>0</v>
      </c>
    </row>
    <row r="12" spans="1:8" x14ac:dyDescent="0.35">
      <c r="A12" s="134" t="s">
        <v>106</v>
      </c>
      <c r="B12" s="112">
        <v>400</v>
      </c>
      <c r="C12" s="127"/>
      <c r="D12" s="131"/>
      <c r="E12" s="137"/>
      <c r="F12" s="131">
        <f t="shared" si="1"/>
        <v>0</v>
      </c>
    </row>
    <row r="13" spans="1:8" x14ac:dyDescent="0.35">
      <c r="A13" s="134" t="s">
        <v>105</v>
      </c>
      <c r="B13" s="112">
        <v>400</v>
      </c>
      <c r="C13" s="127"/>
      <c r="D13" s="131"/>
      <c r="E13" s="137"/>
      <c r="F13" s="131">
        <f t="shared" si="1"/>
        <v>0</v>
      </c>
    </row>
    <row r="14" spans="1:8" x14ac:dyDescent="0.35">
      <c r="A14" s="113" t="s">
        <v>85</v>
      </c>
      <c r="B14" s="113"/>
      <c r="C14" s="113"/>
      <c r="D14" s="113"/>
      <c r="E14" s="113"/>
      <c r="F14" s="113"/>
      <c r="H14" s="121"/>
    </row>
    <row r="15" spans="1:8" ht="48" customHeight="1" x14ac:dyDescent="0.35">
      <c r="A15" s="124" t="s">
        <v>86</v>
      </c>
      <c r="B15" s="130">
        <v>650000</v>
      </c>
      <c r="C15" s="129"/>
      <c r="D15" s="129"/>
      <c r="E15" s="137"/>
      <c r="F15" s="116">
        <f>B15+E15*B15</f>
        <v>650000</v>
      </c>
    </row>
    <row r="16" spans="1:8" ht="43.5" x14ac:dyDescent="0.35">
      <c r="A16" s="124" t="s">
        <v>87</v>
      </c>
      <c r="B16" s="130">
        <v>650000</v>
      </c>
      <c r="C16" s="111"/>
      <c r="D16" s="111"/>
      <c r="E16" s="137"/>
      <c r="F16" s="116">
        <f>B16+E16*B16</f>
        <v>650000</v>
      </c>
    </row>
    <row r="17" spans="1:8" ht="43.5" x14ac:dyDescent="0.35">
      <c r="A17" s="124" t="s">
        <v>88</v>
      </c>
      <c r="B17" s="130">
        <v>200000</v>
      </c>
      <c r="C17" s="111"/>
      <c r="D17" s="111"/>
      <c r="E17" s="137"/>
      <c r="F17" s="116">
        <f>B17+E17*B17</f>
        <v>200000</v>
      </c>
    </row>
    <row r="18" spans="1:8" x14ac:dyDescent="0.35">
      <c r="A18" s="113" t="s">
        <v>89</v>
      </c>
      <c r="B18" s="113">
        <v>1700</v>
      </c>
      <c r="C18" s="113"/>
      <c r="D18" s="113"/>
      <c r="E18" s="113"/>
      <c r="F18" s="113"/>
      <c r="H18" s="121"/>
    </row>
    <row r="19" spans="1:8" x14ac:dyDescent="0.35">
      <c r="A19" s="123" t="s">
        <v>90</v>
      </c>
      <c r="B19" s="128">
        <f>B18*(B2/(B2+B8))</f>
        <v>774.82993197278915</v>
      </c>
      <c r="C19" s="116"/>
      <c r="D19" s="127"/>
      <c r="E19" s="116"/>
      <c r="F19" s="116">
        <f>SUM(B19*D19)</f>
        <v>0</v>
      </c>
    </row>
    <row r="20" spans="1:8" x14ac:dyDescent="0.35">
      <c r="A20" s="123" t="s">
        <v>91</v>
      </c>
      <c r="B20" s="128">
        <f>B18*(B8/(B2+B8))</f>
        <v>925.17006802721096</v>
      </c>
      <c r="C20" s="116"/>
      <c r="D20" s="127"/>
      <c r="E20" s="116"/>
      <c r="F20" s="116">
        <f>SUM(B20*D20)</f>
        <v>0</v>
      </c>
    </row>
    <row r="21" spans="1:8" x14ac:dyDescent="0.35">
      <c r="A21" s="113" t="s">
        <v>92</v>
      </c>
      <c r="B21" s="113"/>
      <c r="C21" s="113"/>
      <c r="D21" s="113"/>
      <c r="E21" s="113"/>
      <c r="F21" s="113"/>
    </row>
    <row r="22" spans="1:8" x14ac:dyDescent="0.35">
      <c r="A22" s="123" t="s">
        <v>93</v>
      </c>
      <c r="B22" s="128">
        <f>0.05*B8</f>
        <v>100</v>
      </c>
      <c r="C22" s="116"/>
      <c r="D22" s="127"/>
      <c r="E22" s="116"/>
      <c r="F22" s="116">
        <f>SUM(B22*D22)</f>
        <v>0</v>
      </c>
    </row>
    <row r="23" spans="1:8" ht="15" customHeight="1" x14ac:dyDescent="0.35">
      <c r="A23" s="123" t="s">
        <v>94</v>
      </c>
      <c r="B23" s="128">
        <v>85</v>
      </c>
      <c r="C23" s="116"/>
      <c r="D23" s="127"/>
      <c r="E23" s="116"/>
      <c r="F23" s="116">
        <f t="shared" ref="F23:F26" si="2">SUM(B23*D23)</f>
        <v>0</v>
      </c>
    </row>
    <row r="24" spans="1:8" ht="15" customHeight="1" x14ac:dyDescent="0.35">
      <c r="A24" s="123" t="s">
        <v>95</v>
      </c>
      <c r="B24" s="128">
        <v>60</v>
      </c>
      <c r="C24" s="116"/>
      <c r="D24" s="127"/>
      <c r="E24" s="116"/>
      <c r="F24" s="116">
        <f t="shared" si="2"/>
        <v>0</v>
      </c>
    </row>
    <row r="25" spans="1:8" ht="15" customHeight="1" x14ac:dyDescent="0.35">
      <c r="A25" s="123" t="s">
        <v>96</v>
      </c>
      <c r="B25" s="128">
        <v>50</v>
      </c>
      <c r="C25" s="116"/>
      <c r="D25" s="127"/>
      <c r="E25" s="116"/>
      <c r="F25" s="116">
        <f t="shared" si="2"/>
        <v>0</v>
      </c>
    </row>
    <row r="26" spans="1:8" x14ac:dyDescent="0.35">
      <c r="A26" s="123" t="s">
        <v>97</v>
      </c>
      <c r="B26" s="120">
        <v>100</v>
      </c>
      <c r="C26" s="116"/>
      <c r="D26" s="127"/>
      <c r="E26" s="27"/>
      <c r="F26" s="116">
        <f t="shared" si="2"/>
        <v>0</v>
      </c>
    </row>
    <row r="27" spans="1:8" ht="18.5" x14ac:dyDescent="0.45">
      <c r="A27" s="125" t="s">
        <v>98</v>
      </c>
      <c r="B27" s="117"/>
      <c r="C27" s="117"/>
      <c r="D27" s="117"/>
      <c r="E27" s="118"/>
      <c r="F27" s="119">
        <f>SUM(F3:F26)</f>
        <v>1500000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aa934675-04c4-4b3a-8711-305fdcbd5aa4}" enabled="1" method="Standard" siteId="{b6334d01-13b9-4531-a3a6-532e479d9a1a}" contentBits="0" removed="0"/>
  <clbl:label id="{d2a6c088-0e6f-41a1-9e73-32ad73ba3540}" enabled="1" method="Privileged" siteId="{b932ece7-9cdf-4d94-b4c1-15256e43c7e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Prisskjema</vt:lpstr>
      <vt:lpstr>Produkter og tjenester  mobiler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2026-07-10T12:26:17Z</dcterms:created>
  <dcterms:modified xsi:type="dcterms:W3CDTF">2026-07-10T12:26:23Z</dcterms:modified>
  <cp:category/>
  <cp:contentStatus/>
</cp:coreProperties>
</file>